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WBSEStra\Desktop\"/>
    </mc:Choice>
  </mc:AlternateContent>
  <xr:revisionPtr revIDLastSave="0" documentId="8_{127ACC5C-ABF5-4980-866D-EA06E31A5977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III.Ebene" sheetId="5" r:id="rId1"/>
    <sheet name="daten intern" sheetId="9" state="hidden" r:id="rId2"/>
  </sheets>
  <definedNames>
    <definedName name="_DIN200">'daten intern'!$A$220:$A$235</definedName>
    <definedName name="_DIN300">'daten intern'!$A$240:$A$290</definedName>
    <definedName name="_DIN400">'daten intern'!$A$296:$A$305</definedName>
    <definedName name="_DIN500">'daten intern'!$A$310:$A$344</definedName>
    <definedName name="_LB200">'daten intern'!$A$81:$A$87</definedName>
    <definedName name="_LB300">'daten intern'!$A$92:$A$136</definedName>
    <definedName name="_LB400">'daten intern'!$A$141:$A$172</definedName>
    <definedName name="_LB500">'daten intern'!$A$177:$A$211</definedName>
    <definedName name="Aufgabenstellung">'daten intern'!$B$6:$B$7</definedName>
    <definedName name="DIN">'daten intern'!$A$216:$E$344</definedName>
    <definedName name="_xlnm.Print_Area" localSheetId="0">III.Ebene!$A$1:$N$403</definedName>
    <definedName name="KB_KA">'daten intern'!$F$44:$F$45</definedName>
    <definedName name="KGRGruppe">'daten intern'!$B$23:$B$26</definedName>
    <definedName name="KS_KB_Auswahl">'daten intern'!$B$20:$B$21</definedName>
    <definedName name="LB">'daten intern'!$A$77:$E$211</definedName>
    <definedName name="LB_DIN_Auswahl">'daten intern'!$B$67:$B$68</definedName>
    <definedName name="mit_ohne_KGR100">'daten intern'!$F$23:$F$24</definedName>
    <definedName name="pschAUF">'daten intern'!$B$14:$B$15</definedName>
    <definedName name="pschBGF">'daten intern'!$B$17:$B$18</definedName>
    <definedName name="pschFBG">'daten intern'!$B$11:$B$12</definedName>
    <definedName name="Risikoabweichung">'daten intern'!$A$71:$A$74</definedName>
    <definedName name="RohAusbau">'daten intern'!$E$71:$E$72</definedName>
    <definedName name="Zielkosten">'daten intern'!$B$2:$B$3</definedName>
  </definedNames>
  <calcPr calcId="191029" iterateDelta="1E-4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64" i="5" l="1"/>
  <c r="L363" i="5"/>
  <c r="L391" i="5"/>
  <c r="L389" i="5" s="1"/>
  <c r="L380" i="5"/>
  <c r="L365" i="5"/>
  <c r="L361" i="5"/>
  <c r="L357" i="5"/>
  <c r="L377" i="5"/>
  <c r="L375" i="5"/>
  <c r="L371" i="5"/>
  <c r="L369" i="5"/>
  <c r="L139" i="5"/>
  <c r="L137" i="5"/>
  <c r="L138" i="5"/>
  <c r="L140" i="5"/>
  <c r="L136" i="5"/>
  <c r="L152" i="5"/>
  <c r="L151" i="5"/>
  <c r="L156" i="5"/>
  <c r="L143" i="5"/>
  <c r="L142" i="5"/>
  <c r="L112" i="5"/>
  <c r="L367" i="5" l="1"/>
  <c r="L355" i="5"/>
  <c r="L342" i="5" s="1"/>
  <c r="L399" i="5" s="1"/>
  <c r="L131" i="5"/>
  <c r="L148" i="5"/>
  <c r="L98" i="5" l="1"/>
  <c r="L99" i="5"/>
  <c r="L100" i="5"/>
  <c r="L101" i="5"/>
  <c r="L102" i="5"/>
  <c r="L103" i="5"/>
  <c r="L97" i="5"/>
  <c r="L129" i="5"/>
  <c r="L125" i="5" s="1"/>
  <c r="L109" i="5"/>
  <c r="L110" i="5"/>
  <c r="L111" i="5"/>
  <c r="L107" i="5"/>
  <c r="L106" i="5"/>
  <c r="L108" i="5"/>
  <c r="L92" i="5" l="1"/>
  <c r="L77" i="5" s="1"/>
  <c r="L217" i="5"/>
  <c r="L265" i="5"/>
  <c r="L261" i="5"/>
  <c r="L260" i="5"/>
  <c r="L258" i="5"/>
  <c r="L250" i="5"/>
  <c r="L248" i="5" s="1"/>
  <c r="L244" i="5"/>
  <c r="L243" i="5"/>
  <c r="L242" i="5"/>
  <c r="L241" i="5"/>
  <c r="L229" i="5"/>
  <c r="L226" i="5" s="1"/>
  <c r="L215" i="5"/>
  <c r="L213" i="5"/>
  <c r="L212" i="5"/>
  <c r="L210" i="5"/>
  <c r="L204" i="5"/>
  <c r="L203" i="5"/>
  <c r="L198" i="5"/>
  <c r="L197" i="5"/>
  <c r="L192" i="5"/>
  <c r="L191" i="5"/>
  <c r="L189" i="5"/>
  <c r="L188" i="5"/>
  <c r="L187" i="5"/>
  <c r="L186" i="5"/>
  <c r="L182" i="5"/>
  <c r="L181" i="5"/>
  <c r="L179" i="5"/>
  <c r="L178" i="5"/>
  <c r="L177" i="5"/>
  <c r="L176" i="5"/>
  <c r="L174" i="5"/>
  <c r="L172" i="5"/>
  <c r="L175" i="5"/>
  <c r="L173" i="5"/>
  <c r="L170" i="5"/>
  <c r="L169" i="5"/>
  <c r="L168" i="5"/>
  <c r="L167" i="5"/>
  <c r="L166" i="5"/>
  <c r="L165" i="5"/>
  <c r="D7" i="9"/>
  <c r="D18" i="9"/>
  <c r="G30" i="5"/>
  <c r="G40" i="5"/>
  <c r="G343" i="5"/>
  <c r="G355" i="5"/>
  <c r="G385" i="5"/>
  <c r="J385" i="5"/>
  <c r="D3" i="9"/>
  <c r="D12" i="9"/>
  <c r="I12" i="9"/>
  <c r="D15" i="9"/>
  <c r="I15" i="9"/>
  <c r="I18" i="9"/>
  <c r="E349" i="9"/>
  <c r="E348" i="9" s="1"/>
  <c r="G349" i="9"/>
  <c r="E350" i="9"/>
  <c r="G350" i="9"/>
  <c r="G351" i="9" s="1"/>
  <c r="G352" i="9" s="1"/>
  <c r="G353" i="9" s="1"/>
  <c r="G354" i="9" s="1"/>
  <c r="G355" i="9" s="1"/>
  <c r="G356" i="9" s="1"/>
  <c r="G357" i="9" s="1"/>
  <c r="G358" i="9" s="1"/>
  <c r="G359" i="9" s="1"/>
  <c r="G360" i="9" s="1"/>
  <c r="G361" i="9" s="1"/>
  <c r="G362" i="9" s="1"/>
  <c r="G363" i="9" s="1"/>
  <c r="G364" i="9" s="1"/>
  <c r="G365" i="9" s="1"/>
  <c r="G366" i="9" s="1"/>
  <c r="G367" i="9" s="1"/>
  <c r="G368" i="9" s="1"/>
  <c r="G369" i="9" s="1"/>
  <c r="G370" i="9" s="1"/>
  <c r="G371" i="9" s="1"/>
  <c r="G372" i="9" s="1"/>
  <c r="G373" i="9" s="1"/>
  <c r="G374" i="9" s="1"/>
  <c r="G375" i="9" s="1"/>
  <c r="G376" i="9" s="1"/>
  <c r="G377" i="9" s="1"/>
  <c r="G378" i="9" s="1"/>
  <c r="G379" i="9" s="1"/>
  <c r="G380" i="9" s="1"/>
  <c r="G381" i="9" s="1"/>
  <c r="G382" i="9" s="1"/>
  <c r="G383" i="9" s="1"/>
  <c r="G384" i="9" s="1"/>
  <c r="G385" i="9" s="1"/>
  <c r="G386" i="9" s="1"/>
  <c r="G387" i="9" s="1"/>
  <c r="G388" i="9" s="1"/>
  <c r="G389" i="9" s="1"/>
  <c r="G390" i="9" s="1"/>
  <c r="G391" i="9" s="1"/>
  <c r="G392" i="9" s="1"/>
  <c r="G393" i="9" s="1"/>
  <c r="G394" i="9" s="1"/>
  <c r="G395" i="9" s="1"/>
  <c r="G396" i="9" s="1"/>
  <c r="G397" i="9" s="1"/>
  <c r="G398" i="9" s="1"/>
  <c r="G399" i="9" s="1"/>
  <c r="G400" i="9" s="1"/>
  <c r="G401" i="9" s="1"/>
  <c r="G402" i="9" s="1"/>
  <c r="G403" i="9" s="1"/>
  <c r="G404" i="9" s="1"/>
  <c r="G405" i="9" s="1"/>
  <c r="G406" i="9" s="1"/>
  <c r="G407" i="9" s="1"/>
  <c r="G408" i="9" s="1"/>
  <c r="G409" i="9" s="1"/>
  <c r="G410" i="9" s="1"/>
  <c r="G411" i="9" s="1"/>
  <c r="G412" i="9" s="1"/>
  <c r="G413" i="9" s="1"/>
  <c r="G414" i="9" s="1"/>
  <c r="G415" i="9" s="1"/>
  <c r="G416" i="9" s="1"/>
  <c r="G417" i="9" s="1"/>
  <c r="G418" i="9" s="1"/>
  <c r="G419" i="9" s="1"/>
  <c r="G420" i="9" s="1"/>
  <c r="G421" i="9" s="1"/>
  <c r="G422" i="9" s="1"/>
  <c r="G423" i="9" s="1"/>
  <c r="G424" i="9" s="1"/>
  <c r="G425" i="9" s="1"/>
  <c r="G426" i="9" s="1"/>
  <c r="G427" i="9" s="1"/>
  <c r="G428" i="9" s="1"/>
  <c r="G429" i="9" s="1"/>
  <c r="G430" i="9" s="1"/>
  <c r="G431" i="9" s="1"/>
  <c r="G432" i="9" s="1"/>
  <c r="G433" i="9" s="1"/>
  <c r="G434" i="9" s="1"/>
  <c r="G435" i="9" s="1"/>
  <c r="G436" i="9" s="1"/>
  <c r="G437" i="9" s="1"/>
  <c r="G438" i="9" s="1"/>
  <c r="G439" i="9" s="1"/>
  <c r="G440" i="9" s="1"/>
  <c r="G441" i="9" s="1"/>
  <c r="G442" i="9" s="1"/>
  <c r="G443" i="9" s="1"/>
  <c r="G444" i="9" s="1"/>
  <c r="G445" i="9" s="1"/>
  <c r="G446" i="9" s="1"/>
  <c r="G447" i="9" s="1"/>
  <c r="G448" i="9" s="1"/>
  <c r="G449" i="9" s="1"/>
  <c r="G450" i="9" s="1"/>
  <c r="G451" i="9" s="1"/>
  <c r="G452" i="9" s="1"/>
  <c r="G453" i="9" s="1"/>
  <c r="G454" i="9" s="1"/>
  <c r="G455" i="9" s="1"/>
  <c r="G456" i="9" s="1"/>
  <c r="G457" i="9" s="1"/>
  <c r="G458" i="9" s="1"/>
  <c r="G459" i="9" s="1"/>
  <c r="G460" i="9" s="1"/>
  <c r="G461" i="9" s="1"/>
  <c r="G462" i="9" s="1"/>
  <c r="G463" i="9" s="1"/>
  <c r="G464" i="9" s="1"/>
  <c r="G465" i="9" s="1"/>
  <c r="G466" i="9" s="1"/>
  <c r="G467" i="9" s="1"/>
  <c r="G468" i="9" s="1"/>
  <c r="G469" i="9" s="1"/>
  <c r="G470" i="9" s="1"/>
  <c r="G471" i="9" s="1"/>
  <c r="G472" i="9" s="1"/>
  <c r="G473" i="9" s="1"/>
  <c r="G474" i="9" s="1"/>
  <c r="G475" i="9" s="1"/>
  <c r="G476" i="9" s="1"/>
  <c r="G477" i="9" s="1"/>
  <c r="G478" i="9" s="1"/>
  <c r="G479" i="9" s="1"/>
  <c r="G480" i="9" s="1"/>
  <c r="G481" i="9" s="1"/>
  <c r="G482" i="9" s="1"/>
  <c r="G483" i="9" s="1"/>
  <c r="G484" i="9" s="1"/>
  <c r="G485" i="9" s="1"/>
  <c r="G486" i="9" s="1"/>
  <c r="G487" i="9" s="1"/>
  <c r="G488" i="9" s="1"/>
  <c r="G489" i="9" s="1"/>
  <c r="G490" i="9" s="1"/>
  <c r="G491" i="9" s="1"/>
  <c r="G492" i="9" s="1"/>
  <c r="G493" i="9" s="1"/>
  <c r="G494" i="9" s="1"/>
  <c r="G495" i="9" s="1"/>
  <c r="G496" i="9" s="1"/>
  <c r="G497" i="9" s="1"/>
  <c r="G498" i="9" s="1"/>
  <c r="G499" i="9" s="1"/>
  <c r="G500" i="9" s="1"/>
  <c r="G501" i="9" s="1"/>
  <c r="G502" i="9" s="1"/>
  <c r="G503" i="9" s="1"/>
  <c r="G504" i="9" s="1"/>
  <c r="G505" i="9" s="1"/>
  <c r="G506" i="9" s="1"/>
  <c r="G507" i="9" s="1"/>
  <c r="G508" i="9" s="1"/>
  <c r="G509" i="9" s="1"/>
  <c r="G510" i="9" s="1"/>
  <c r="G511" i="9" s="1"/>
  <c r="G512" i="9" s="1"/>
  <c r="G513" i="9" s="1"/>
  <c r="G514" i="9" s="1"/>
  <c r="G515" i="9" s="1"/>
  <c r="G516" i="9" s="1"/>
  <c r="G517" i="9" s="1"/>
  <c r="G518" i="9" s="1"/>
  <c r="G519" i="9" s="1"/>
  <c r="G520" i="9" s="1"/>
  <c r="G521" i="9" s="1"/>
  <c r="G522" i="9" s="1"/>
  <c r="G523" i="9" s="1"/>
  <c r="G524" i="9" s="1"/>
  <c r="G525" i="9" s="1"/>
  <c r="G526" i="9" s="1"/>
  <c r="G527" i="9" s="1"/>
  <c r="G528" i="9" s="1"/>
  <c r="G529" i="9" s="1"/>
  <c r="G530" i="9" s="1"/>
  <c r="G531" i="9" s="1"/>
  <c r="G532" i="9" s="1"/>
  <c r="G533" i="9" s="1"/>
  <c r="G534" i="9" s="1"/>
  <c r="G535" i="9" s="1"/>
  <c r="G536" i="9" s="1"/>
  <c r="G537" i="9" s="1"/>
  <c r="G538" i="9" s="1"/>
  <c r="G539" i="9" s="1"/>
  <c r="G540" i="9" s="1"/>
  <c r="G541" i="9" s="1"/>
  <c r="G542" i="9" s="1"/>
  <c r="G543" i="9" s="1"/>
  <c r="G544" i="9" s="1"/>
  <c r="G545" i="9" s="1"/>
  <c r="G546" i="9" s="1"/>
  <c r="G547" i="9" s="1"/>
  <c r="G548" i="9" s="1"/>
  <c r="G549" i="9" s="1"/>
  <c r="G550" i="9" s="1"/>
  <c r="G551" i="9" s="1"/>
  <c r="G552" i="9" s="1"/>
  <c r="G553" i="9" s="1"/>
  <c r="G554" i="9" s="1"/>
  <c r="G555" i="9" s="1"/>
  <c r="G556" i="9" s="1"/>
  <c r="G557" i="9" s="1"/>
  <c r="G558" i="9" s="1"/>
  <c r="G559" i="9" s="1"/>
  <c r="G560" i="9" s="1"/>
  <c r="G561" i="9" s="1"/>
  <c r="G562" i="9" s="1"/>
  <c r="G563" i="9" s="1"/>
  <c r="G564" i="9" s="1"/>
  <c r="G565" i="9" s="1"/>
  <c r="G566" i="9" s="1"/>
  <c r="G567" i="9" s="1"/>
  <c r="G568" i="9" s="1"/>
  <c r="G569" i="9" s="1"/>
  <c r="G570" i="9" s="1"/>
  <c r="G571" i="9" s="1"/>
  <c r="G572" i="9" s="1"/>
  <c r="G573" i="9" s="1"/>
  <c r="G574" i="9" s="1"/>
  <c r="G575" i="9" s="1"/>
  <c r="G576" i="9" s="1"/>
  <c r="G577" i="9" s="1"/>
  <c r="G578" i="9" s="1"/>
  <c r="G579" i="9" s="1"/>
  <c r="G580" i="9" s="1"/>
  <c r="G581" i="9" s="1"/>
  <c r="G582" i="9" s="1"/>
  <c r="G583" i="9" s="1"/>
  <c r="G584" i="9" s="1"/>
  <c r="G585" i="9" s="1"/>
  <c r="G586" i="9" s="1"/>
  <c r="G587" i="9" s="1"/>
  <c r="G588" i="9" s="1"/>
  <c r="G589" i="9" s="1"/>
  <c r="G590" i="9" s="1"/>
  <c r="G591" i="9" s="1"/>
  <c r="G592" i="9" s="1"/>
  <c r="G593" i="9" s="1"/>
  <c r="G594" i="9" s="1"/>
  <c r="G595" i="9" s="1"/>
  <c r="G596" i="9" s="1"/>
  <c r="G597" i="9" s="1"/>
  <c r="G598" i="9" s="1"/>
  <c r="G599" i="9" s="1"/>
  <c r="G600" i="9" s="1"/>
  <c r="G601" i="9" s="1"/>
  <c r="G602" i="9" s="1"/>
  <c r="G603" i="9" s="1"/>
  <c r="G604" i="9" s="1"/>
  <c r="G605" i="9" s="1"/>
  <c r="G606" i="9" s="1"/>
  <c r="G607" i="9" s="1"/>
  <c r="G608" i="9" s="1"/>
  <c r="G609" i="9" s="1"/>
  <c r="G610" i="9" s="1"/>
  <c r="G611" i="9" s="1"/>
  <c r="G612" i="9" s="1"/>
  <c r="G613" i="9" s="1"/>
  <c r="G614" i="9" s="1"/>
  <c r="G615" i="9" s="1"/>
  <c r="G616" i="9" s="1"/>
  <c r="G617" i="9" s="1"/>
  <c r="G618" i="9" s="1"/>
  <c r="G619" i="9" s="1"/>
  <c r="G620" i="9" s="1"/>
  <c r="G621" i="9" s="1"/>
  <c r="G622" i="9" s="1"/>
  <c r="G623" i="9" s="1"/>
  <c r="G624" i="9" s="1"/>
  <c r="G625" i="9" s="1"/>
  <c r="G626" i="9" s="1"/>
  <c r="G627" i="9" s="1"/>
  <c r="G628" i="9" s="1"/>
  <c r="G629" i="9" s="1"/>
  <c r="G630" i="9" s="1"/>
  <c r="G631" i="9" s="1"/>
  <c r="G632" i="9" s="1"/>
  <c r="G633" i="9" s="1"/>
  <c r="G634" i="9" s="1"/>
  <c r="G635" i="9" s="1"/>
  <c r="G636" i="9" s="1"/>
  <c r="G637" i="9" s="1"/>
  <c r="G638" i="9" s="1"/>
  <c r="G639" i="9" s="1"/>
  <c r="G640" i="9" s="1"/>
  <c r="G641" i="9" s="1"/>
  <c r="G642" i="9" s="1"/>
  <c r="G643" i="9" s="1"/>
  <c r="G644" i="9" s="1"/>
  <c r="G645" i="9" s="1"/>
  <c r="G646" i="9" s="1"/>
  <c r="E360" i="9"/>
  <c r="E366" i="9"/>
  <c r="E365" i="9" s="1"/>
  <c r="E372" i="9"/>
  <c r="E382" i="9"/>
  <c r="E392" i="9"/>
  <c r="E393" i="9"/>
  <c r="E398" i="9"/>
  <c r="E397" i="9"/>
  <c r="E403" i="9"/>
  <c r="E412" i="9"/>
  <c r="E422" i="9"/>
  <c r="E430" i="9"/>
  <c r="E435" i="9"/>
  <c r="E441" i="9"/>
  <c r="E445" i="9"/>
  <c r="E457" i="9"/>
  <c r="E456" i="9" s="1"/>
  <c r="E462" i="9"/>
  <c r="E467" i="9"/>
  <c r="E473" i="9"/>
  <c r="E481" i="9"/>
  <c r="E490" i="9"/>
  <c r="E497" i="9"/>
  <c r="E507" i="9"/>
  <c r="E514" i="9"/>
  <c r="E528" i="9"/>
  <c r="E527" i="9" s="1"/>
  <c r="E532" i="9"/>
  <c r="E541" i="9"/>
  <c r="E551" i="9"/>
  <c r="E561" i="9"/>
  <c r="E565" i="9"/>
  <c r="E569" i="9"/>
  <c r="E577" i="9"/>
  <c r="E589" i="9"/>
  <c r="E588" i="9" s="1"/>
  <c r="E593" i="9"/>
  <c r="E600" i="9"/>
  <c r="E599" i="9" s="1"/>
  <c r="E605" i="9"/>
  <c r="E612" i="9"/>
  <c r="E620" i="9"/>
  <c r="E630" i="9"/>
  <c r="E634" i="9"/>
  <c r="E639" i="9"/>
  <c r="E646" i="9"/>
  <c r="L163" i="5" l="1"/>
  <c r="L256" i="5"/>
  <c r="L205" i="5"/>
  <c r="L195" i="5"/>
  <c r="L234" i="5"/>
  <c r="L184" i="5"/>
  <c r="L162" i="5" l="1"/>
  <c r="L268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mio</author>
  </authors>
  <commentList>
    <comment ref="B2" authorId="0" shapeId="0" xr:uid="{00000000-0006-0000-0000-000001000000}">
      <text>
        <r>
          <rPr>
            <sz val="8"/>
            <color indexed="81"/>
            <rFont val="Tahoma"/>
          </rPr>
          <t>Durch Klicken auf den Begriff öffnet sich ein Auswahlknopf / Pulldownmenü.</t>
        </r>
      </text>
    </comment>
    <comment ref="P29" authorId="0" shapeId="0" xr:uid="{00000000-0006-0000-0000-000002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30" authorId="0" shapeId="0" xr:uid="{00000000-0006-0000-0000-000003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46" authorId="0" shapeId="0" xr:uid="{00000000-0006-0000-0000-000004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47" authorId="0" shapeId="0" xr:uid="{00000000-0006-0000-0000-000005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48" authorId="0" shapeId="0" xr:uid="{00000000-0006-0000-0000-000006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49" authorId="0" shapeId="0" xr:uid="{00000000-0006-0000-0000-000007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50" authorId="0" shapeId="0" xr:uid="{00000000-0006-0000-0000-000008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51" authorId="0" shapeId="0" xr:uid="{00000000-0006-0000-0000-000009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52" authorId="0" shapeId="0" xr:uid="{00000000-0006-0000-0000-00000A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53" authorId="0" shapeId="0" xr:uid="{00000000-0006-0000-0000-00000B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54" authorId="0" shapeId="0" xr:uid="{00000000-0006-0000-0000-00000C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55" authorId="0" shapeId="0" xr:uid="{00000000-0006-0000-0000-00000D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56" authorId="0" shapeId="0" xr:uid="{00000000-0006-0000-0000-00000E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57" authorId="0" shapeId="0" xr:uid="{00000000-0006-0000-0000-00000F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58" authorId="0" shapeId="0" xr:uid="{00000000-0006-0000-0000-000010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59" authorId="0" shapeId="0" xr:uid="{00000000-0006-0000-0000-000011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60" authorId="0" shapeId="0" xr:uid="{00000000-0006-0000-0000-000012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61" authorId="0" shapeId="0" xr:uid="{00000000-0006-0000-0000-000013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62" authorId="0" shapeId="0" xr:uid="{00000000-0006-0000-0000-000014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63" authorId="0" shapeId="0" xr:uid="{00000000-0006-0000-0000-000015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64" authorId="0" shapeId="0" xr:uid="{00000000-0006-0000-0000-000016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65" authorId="0" shapeId="0" xr:uid="{00000000-0006-0000-0000-000017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66" authorId="0" shapeId="0" xr:uid="{00000000-0006-0000-0000-000018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67" authorId="0" shapeId="0" xr:uid="{00000000-0006-0000-0000-000019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68" authorId="0" shapeId="0" xr:uid="{00000000-0006-0000-0000-00001A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69" authorId="0" shapeId="0" xr:uid="{00000000-0006-0000-0000-00001B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70" authorId="0" shapeId="0" xr:uid="{00000000-0006-0000-0000-00001C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71" authorId="0" shapeId="0" xr:uid="{00000000-0006-0000-0000-00001D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72" authorId="0" shapeId="0" xr:uid="{00000000-0006-0000-0000-00001E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73" authorId="0" shapeId="0" xr:uid="{00000000-0006-0000-0000-00001F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74" authorId="0" shapeId="0" xr:uid="{00000000-0006-0000-0000-000020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75" authorId="0" shapeId="0" xr:uid="{00000000-0006-0000-0000-000021000000}">
      <text>
        <r>
          <rPr>
            <sz val="8"/>
            <color indexed="81"/>
            <rFont val="Tahoma"/>
            <family val="2"/>
          </rPr>
          <t>Grundstücksfläche</t>
        </r>
      </text>
    </comment>
    <comment ref="P78" authorId="0" shapeId="0" xr:uid="{00000000-0006-0000-0000-000022000000}">
      <text>
        <r>
          <rPr>
            <sz val="8"/>
            <color indexed="81"/>
            <rFont val="Tahoma"/>
            <family val="2"/>
          </rPr>
          <t>Baugrubenrauminhalt</t>
        </r>
      </text>
    </comment>
    <comment ref="P79" authorId="0" shapeId="0" xr:uid="{00000000-0006-0000-0000-000023000000}">
      <text>
        <r>
          <rPr>
            <sz val="8"/>
            <color indexed="81"/>
            <rFont val="Tahoma"/>
            <family val="2"/>
          </rPr>
          <t>Baugrubenrauminhalt</t>
        </r>
      </text>
    </comment>
    <comment ref="P80" authorId="0" shapeId="0" xr:uid="{00000000-0006-0000-0000-000024000000}">
      <text>
        <r>
          <rPr>
            <sz val="8"/>
            <color indexed="81"/>
            <rFont val="Tahoma"/>
            <family val="2"/>
          </rPr>
          <t>Verbaute Fläche</t>
        </r>
      </text>
    </comment>
    <comment ref="P81" authorId="0" shapeId="0" xr:uid="{00000000-0006-0000-0000-000025000000}">
      <text>
        <r>
          <rPr>
            <sz val="8"/>
            <color indexed="81"/>
            <rFont val="Tahoma"/>
            <family val="2"/>
          </rPr>
          <t>Gründungsfläche</t>
        </r>
        <r>
          <rPr>
            <sz val="8"/>
            <color indexed="81"/>
            <rFont val="Tahoma"/>
          </rPr>
          <t xml:space="preserve">
</t>
        </r>
      </text>
    </comment>
    <comment ref="P82" authorId="0" shapeId="0" xr:uid="{00000000-0006-0000-0000-000026000000}">
      <text>
        <r>
          <rPr>
            <sz val="8"/>
            <color indexed="81"/>
            <rFont val="Tahoma"/>
            <family val="2"/>
          </rPr>
          <t>Baugrubenrauminhalt</t>
        </r>
      </text>
    </comment>
    <comment ref="P83" authorId="0" shapeId="0" xr:uid="{00000000-0006-0000-0000-000027000000}">
      <text>
        <r>
          <rPr>
            <sz val="8"/>
            <color indexed="81"/>
            <rFont val="Tahoma"/>
            <family val="2"/>
          </rPr>
          <t>Gründungsfläche</t>
        </r>
        <r>
          <rPr>
            <sz val="8"/>
            <color indexed="81"/>
            <rFont val="Tahoma"/>
          </rPr>
          <t xml:space="preserve">
</t>
        </r>
      </text>
    </comment>
    <comment ref="P84" authorId="0" shapeId="0" xr:uid="{00000000-0006-0000-0000-000028000000}">
      <text>
        <r>
          <rPr>
            <sz val="8"/>
            <color indexed="81"/>
            <rFont val="Tahoma"/>
            <family val="2"/>
          </rPr>
          <t>Gründungsfläche</t>
        </r>
        <r>
          <rPr>
            <sz val="8"/>
            <color indexed="81"/>
            <rFont val="Tahoma"/>
          </rPr>
          <t xml:space="preserve">
</t>
        </r>
      </text>
    </comment>
    <comment ref="P85" authorId="0" shapeId="0" xr:uid="{00000000-0006-0000-0000-000029000000}">
      <text>
        <r>
          <rPr>
            <sz val="8"/>
            <color indexed="81"/>
            <rFont val="Tahoma"/>
            <family val="2"/>
          </rPr>
          <t>Flachgründungsfläche</t>
        </r>
        <r>
          <rPr>
            <sz val="8"/>
            <color indexed="81"/>
            <rFont val="Tahoma"/>
          </rPr>
          <t xml:space="preserve">
</t>
        </r>
      </text>
    </comment>
    <comment ref="P86" authorId="0" shapeId="0" xr:uid="{00000000-0006-0000-0000-00002A000000}">
      <text>
        <r>
          <rPr>
            <sz val="8"/>
            <color indexed="81"/>
            <rFont val="Tahoma"/>
            <family val="2"/>
          </rPr>
          <t>Tiefgründungsfläche</t>
        </r>
      </text>
    </comment>
    <comment ref="P87" authorId="0" shapeId="0" xr:uid="{00000000-0006-0000-0000-00002B000000}">
      <text>
        <r>
          <rPr>
            <sz val="8"/>
            <color indexed="81"/>
            <rFont val="Tahoma"/>
            <family val="2"/>
          </rPr>
          <t>Bodenbelagsfläche</t>
        </r>
      </text>
    </comment>
    <comment ref="P88" authorId="0" shapeId="0" xr:uid="{00000000-0006-0000-0000-00002C000000}">
      <text>
        <r>
          <rPr>
            <sz val="8"/>
            <color indexed="81"/>
            <rFont val="Tahoma"/>
            <family val="2"/>
          </rPr>
          <t>Bodenbelagsfläche</t>
        </r>
      </text>
    </comment>
    <comment ref="P89" authorId="0" shapeId="0" xr:uid="{00000000-0006-0000-0000-00002D000000}">
      <text>
        <r>
          <rPr>
            <sz val="8"/>
            <color indexed="81"/>
            <rFont val="Tahoma"/>
            <family val="2"/>
          </rPr>
          <t>Gründungsfläche</t>
        </r>
        <r>
          <rPr>
            <sz val="8"/>
            <color indexed="81"/>
            <rFont val="Tahoma"/>
          </rPr>
          <t xml:space="preserve">
</t>
        </r>
      </text>
    </comment>
    <comment ref="P90" authorId="0" shapeId="0" xr:uid="{00000000-0006-0000-0000-00002E000000}">
      <text>
        <r>
          <rPr>
            <sz val="8"/>
            <color indexed="81"/>
            <rFont val="Tahoma"/>
            <family val="2"/>
          </rPr>
          <t>Gründungsfläche</t>
        </r>
        <r>
          <rPr>
            <sz val="8"/>
            <color indexed="81"/>
            <rFont val="Tahoma"/>
          </rPr>
          <t xml:space="preserve">
</t>
        </r>
      </text>
    </comment>
    <comment ref="P91" authorId="0" shapeId="0" xr:uid="{00000000-0006-0000-0000-00002F000000}">
      <text>
        <r>
          <rPr>
            <sz val="8"/>
            <color indexed="81"/>
            <rFont val="Tahoma"/>
            <family val="2"/>
          </rPr>
          <t>Gründungsfläche</t>
        </r>
        <r>
          <rPr>
            <sz val="8"/>
            <color indexed="81"/>
            <rFont val="Tahoma"/>
          </rPr>
          <t xml:space="preserve">
</t>
        </r>
      </text>
    </comment>
    <comment ref="P92" authorId="0" shapeId="0" xr:uid="{00000000-0006-0000-0000-000030000000}">
      <text>
        <r>
          <rPr>
            <sz val="8"/>
            <color indexed="81"/>
            <rFont val="Tahoma"/>
            <family val="2"/>
          </rPr>
          <t>Außenwandfläche</t>
        </r>
      </text>
    </comment>
    <comment ref="P93" authorId="0" shapeId="0" xr:uid="{00000000-0006-0000-0000-000031000000}">
      <text>
        <r>
          <rPr>
            <sz val="8"/>
            <color indexed="81"/>
            <rFont val="Tahoma"/>
            <family val="2"/>
          </rPr>
          <t>Außenwandfläche, tragend</t>
        </r>
      </text>
    </comment>
    <comment ref="P94" authorId="0" shapeId="0" xr:uid="{00000000-0006-0000-0000-000032000000}">
      <text>
        <r>
          <rPr>
            <sz val="8"/>
            <color indexed="81"/>
            <rFont val="Tahoma"/>
            <family val="2"/>
          </rPr>
          <t>Außenwandfläche, nichttragend</t>
        </r>
      </text>
    </comment>
    <comment ref="P95" authorId="0" shapeId="0" xr:uid="{00000000-0006-0000-0000-000033000000}">
      <text>
        <r>
          <rPr>
            <sz val="8"/>
            <color indexed="81"/>
            <rFont val="Tahoma"/>
            <family val="2"/>
          </rPr>
          <t>Außenstützenlänge</t>
        </r>
      </text>
    </comment>
    <comment ref="P96" authorId="0" shapeId="0" xr:uid="{00000000-0006-0000-0000-000034000000}">
      <text>
        <r>
          <rPr>
            <sz val="8"/>
            <color indexed="81"/>
            <rFont val="Tahoma"/>
            <family val="2"/>
          </rPr>
          <t>Außentüren-/ Außenfensterfläche</t>
        </r>
      </text>
    </comment>
    <comment ref="P105" authorId="0" shapeId="0" xr:uid="{00000000-0006-0000-0000-000035000000}">
      <text>
        <r>
          <rPr>
            <sz val="8"/>
            <color indexed="81"/>
            <rFont val="Tahoma"/>
            <family val="2"/>
          </rPr>
          <t>Außenbekleidungsfläche
Außenwand</t>
        </r>
      </text>
    </comment>
    <comment ref="P113" authorId="0" shapeId="0" xr:uid="{00000000-0006-0000-0000-000036000000}">
      <text>
        <r>
          <rPr>
            <sz val="8"/>
            <color indexed="81"/>
            <rFont val="Tahoma"/>
            <family val="2"/>
          </rPr>
          <t>Innenbekleidungsfläche
Außenwand</t>
        </r>
      </text>
    </comment>
    <comment ref="P114" authorId="0" shapeId="0" xr:uid="{00000000-0006-0000-0000-000037000000}">
      <text>
        <r>
          <rPr>
            <sz val="8"/>
            <color indexed="81"/>
            <rFont val="Tahoma"/>
            <family val="2"/>
          </rPr>
          <t>Elementierte Außenwandfläche</t>
        </r>
      </text>
    </comment>
    <comment ref="P115" authorId="0" shapeId="0" xr:uid="{00000000-0006-0000-0000-000038000000}">
      <text>
        <r>
          <rPr>
            <sz val="8"/>
            <color indexed="81"/>
            <rFont val="Tahoma"/>
            <family val="2"/>
          </rPr>
          <t>Sonnengeschützte Fläche</t>
        </r>
      </text>
    </comment>
    <comment ref="P116" authorId="0" shapeId="0" xr:uid="{00000000-0006-0000-0000-000039000000}">
      <text>
        <r>
          <rPr>
            <sz val="8"/>
            <color indexed="81"/>
            <rFont val="Tahoma"/>
            <family val="2"/>
          </rPr>
          <t>Außenwandfläche</t>
        </r>
      </text>
    </comment>
    <comment ref="P117" authorId="0" shapeId="0" xr:uid="{00000000-0006-0000-0000-00003A000000}">
      <text>
        <r>
          <rPr>
            <sz val="8"/>
            <color indexed="81"/>
            <rFont val="Tahoma"/>
          </rPr>
          <t>Innenwandfläche</t>
        </r>
      </text>
    </comment>
    <comment ref="P118" authorId="0" shapeId="0" xr:uid="{00000000-0006-0000-0000-00003B000000}">
      <text>
        <r>
          <rPr>
            <sz val="8"/>
            <color indexed="81"/>
            <rFont val="Tahoma"/>
            <family val="2"/>
          </rPr>
          <t>Tragende Innenwandwandfläche</t>
        </r>
      </text>
    </comment>
    <comment ref="P119" authorId="0" shapeId="0" xr:uid="{00000000-0006-0000-0000-00003C000000}">
      <text>
        <r>
          <rPr>
            <sz val="8"/>
            <color indexed="81"/>
            <rFont val="Tahoma"/>
            <family val="2"/>
          </rPr>
          <t>Nichttragende Innenwandwandfläche</t>
        </r>
      </text>
    </comment>
    <comment ref="P120" authorId="0" shapeId="0" xr:uid="{00000000-0006-0000-0000-00003D000000}">
      <text>
        <r>
          <rPr>
            <sz val="8"/>
            <color indexed="81"/>
            <rFont val="Tahoma"/>
            <family val="2"/>
          </rPr>
          <t>Innenstützenlänge</t>
        </r>
      </text>
    </comment>
    <comment ref="P121" authorId="0" shapeId="0" xr:uid="{00000000-0006-0000-0000-00003E000000}">
      <text>
        <r>
          <rPr>
            <sz val="8"/>
            <color indexed="81"/>
            <rFont val="Tahoma"/>
            <family val="2"/>
          </rPr>
          <t>Innentüren-/ Innenfensterfläche</t>
        </r>
      </text>
    </comment>
    <comment ref="P122" authorId="0" shapeId="0" xr:uid="{00000000-0006-0000-0000-00003F000000}">
      <text>
        <r>
          <rPr>
            <sz val="8"/>
            <color indexed="81"/>
            <rFont val="Tahoma"/>
            <family val="2"/>
          </rPr>
          <t xml:space="preserve">Innenwandbekleidungsfläche
</t>
        </r>
      </text>
    </comment>
    <comment ref="P123" authorId="0" shapeId="0" xr:uid="{00000000-0006-0000-0000-000040000000}">
      <text>
        <r>
          <rPr>
            <sz val="8"/>
            <color indexed="81"/>
            <rFont val="Tahoma"/>
            <family val="2"/>
          </rPr>
          <t>Elementierte Innenwandfläche</t>
        </r>
      </text>
    </comment>
    <comment ref="P124" authorId="0" shapeId="0" xr:uid="{00000000-0006-0000-0000-000041000000}">
      <text>
        <r>
          <rPr>
            <sz val="8"/>
            <color indexed="81"/>
            <rFont val="Tahoma"/>
          </rPr>
          <t>Innenwandfläche</t>
        </r>
      </text>
    </comment>
    <comment ref="P125" authorId="0" shapeId="0" xr:uid="{00000000-0006-0000-0000-000042000000}">
      <text>
        <r>
          <rPr>
            <sz val="8"/>
            <color indexed="81"/>
            <rFont val="Tahoma"/>
            <family val="2"/>
          </rPr>
          <t>Deckenfläche</t>
        </r>
      </text>
    </comment>
    <comment ref="P126" authorId="0" shapeId="0" xr:uid="{00000000-0006-0000-0000-000043000000}">
      <text>
        <r>
          <rPr>
            <sz val="8"/>
            <color indexed="81"/>
            <rFont val="Tahoma"/>
            <family val="2"/>
          </rPr>
          <t>Deckenkonstruktionsfläche</t>
        </r>
      </text>
    </comment>
    <comment ref="P127" authorId="0" shapeId="0" xr:uid="{00000000-0006-0000-0000-000044000000}">
      <text>
        <r>
          <rPr>
            <sz val="8"/>
            <color indexed="81"/>
            <rFont val="Tahoma"/>
            <family val="2"/>
          </rPr>
          <t>Deckenbelagsfläche</t>
        </r>
      </text>
    </comment>
    <comment ref="P128" authorId="0" shapeId="0" xr:uid="{00000000-0006-0000-0000-000045000000}">
      <text>
        <r>
          <rPr>
            <sz val="8"/>
            <color indexed="81"/>
            <rFont val="Tahoma"/>
            <family val="2"/>
          </rPr>
          <t>Deckenbekleidungsfläche</t>
        </r>
      </text>
    </comment>
    <comment ref="P130" authorId="0" shapeId="0" xr:uid="{00000000-0006-0000-0000-000046000000}">
      <text>
        <r>
          <rPr>
            <sz val="8"/>
            <color indexed="81"/>
            <rFont val="Tahoma"/>
            <family val="2"/>
          </rPr>
          <t>Deckenfläche</t>
        </r>
      </text>
    </comment>
    <comment ref="P131" authorId="0" shapeId="0" xr:uid="{00000000-0006-0000-0000-000047000000}">
      <text>
        <r>
          <rPr>
            <sz val="8"/>
            <color indexed="81"/>
            <rFont val="Tahoma"/>
            <family val="2"/>
          </rPr>
          <t>Dachfläche</t>
        </r>
      </text>
    </comment>
    <comment ref="P132" authorId="0" shapeId="0" xr:uid="{00000000-0006-0000-0000-000048000000}">
      <text>
        <r>
          <rPr>
            <sz val="8"/>
            <color indexed="81"/>
            <rFont val="Tahoma"/>
            <family val="2"/>
          </rPr>
          <t>Dachkonstruktionsfläche</t>
        </r>
      </text>
    </comment>
    <comment ref="P133" authorId="0" shapeId="0" xr:uid="{00000000-0006-0000-0000-000049000000}">
      <text>
        <r>
          <rPr>
            <sz val="8"/>
            <color indexed="81"/>
            <rFont val="Tahoma"/>
            <family val="2"/>
          </rPr>
          <t>Dachfenster-/ Dachöffnungsfläche</t>
        </r>
      </text>
    </comment>
    <comment ref="P134" authorId="0" shapeId="0" xr:uid="{00000000-0006-0000-0000-00004A000000}">
      <text>
        <r>
          <rPr>
            <sz val="8"/>
            <color indexed="81"/>
            <rFont val="Tahoma"/>
            <family val="2"/>
          </rPr>
          <t>Dachbelagsfläche</t>
        </r>
      </text>
    </comment>
    <comment ref="P135" authorId="0" shapeId="0" xr:uid="{00000000-0006-0000-0000-00004B000000}">
      <text>
        <r>
          <rPr>
            <sz val="8"/>
            <color indexed="81"/>
            <rFont val="Tahoma"/>
            <family val="2"/>
          </rPr>
          <t>Dachbekleidungsfläche</t>
        </r>
      </text>
    </comment>
    <comment ref="P141" authorId="0" shapeId="0" xr:uid="{00000000-0006-0000-0000-00004C000000}">
      <text>
        <r>
          <rPr>
            <sz val="8"/>
            <color indexed="81"/>
            <rFont val="Tahoma"/>
            <family val="2"/>
          </rPr>
          <t>Dachfläche</t>
        </r>
      </text>
    </comment>
    <comment ref="P144" authorId="0" shapeId="0" xr:uid="{00000000-0006-0000-0000-00004D000000}">
      <text>
        <r>
          <rPr>
            <sz val="8"/>
            <color indexed="81"/>
            <rFont val="Tahoma"/>
            <family val="2"/>
          </rPr>
          <t>BGF</t>
        </r>
      </text>
    </comment>
    <comment ref="P145" authorId="0" shapeId="0" xr:uid="{00000000-0006-0000-0000-00004E000000}">
      <text>
        <r>
          <rPr>
            <sz val="8"/>
            <color indexed="81"/>
            <rFont val="Tahoma"/>
            <family val="2"/>
          </rPr>
          <t>BGF</t>
        </r>
      </text>
    </comment>
    <comment ref="P146" authorId="0" shapeId="0" xr:uid="{00000000-0006-0000-0000-00004F000000}">
      <text>
        <r>
          <rPr>
            <sz val="8"/>
            <color indexed="81"/>
            <rFont val="Tahoma"/>
            <family val="2"/>
          </rPr>
          <t>BGF</t>
        </r>
      </text>
    </comment>
    <comment ref="P147" authorId="0" shapeId="0" xr:uid="{00000000-0006-0000-0000-000050000000}">
      <text>
        <r>
          <rPr>
            <sz val="8"/>
            <color indexed="81"/>
            <rFont val="Tahoma"/>
            <family val="2"/>
          </rPr>
          <t>BGF</t>
        </r>
      </text>
    </comment>
    <comment ref="P148" authorId="0" shapeId="0" xr:uid="{00000000-0006-0000-0000-000051000000}">
      <text>
        <r>
          <rPr>
            <sz val="8"/>
            <color indexed="81"/>
            <rFont val="Tahoma"/>
            <family val="2"/>
          </rPr>
          <t>BGF</t>
        </r>
      </text>
    </comment>
    <comment ref="P149" authorId="0" shapeId="0" xr:uid="{00000000-0006-0000-0000-000052000000}">
      <text>
        <r>
          <rPr>
            <sz val="8"/>
            <color indexed="81"/>
            <rFont val="Tahoma"/>
            <family val="2"/>
          </rPr>
          <t>BGF</t>
        </r>
      </text>
    </comment>
    <comment ref="P150" authorId="0" shapeId="0" xr:uid="{00000000-0006-0000-0000-000053000000}">
      <text>
        <r>
          <rPr>
            <sz val="8"/>
            <color indexed="81"/>
            <rFont val="Tahoma"/>
            <family val="2"/>
          </rPr>
          <t>BGF</t>
        </r>
      </text>
    </comment>
    <comment ref="P153" authorId="0" shapeId="0" xr:uid="{00000000-0006-0000-0000-000054000000}">
      <text>
        <r>
          <rPr>
            <sz val="8"/>
            <color indexed="81"/>
            <rFont val="Tahoma"/>
            <family val="2"/>
          </rPr>
          <t>BGF</t>
        </r>
      </text>
    </comment>
    <comment ref="P154" authorId="0" shapeId="0" xr:uid="{00000000-0006-0000-0000-000055000000}">
      <text>
        <r>
          <rPr>
            <sz val="8"/>
            <color indexed="81"/>
            <rFont val="Tahoma"/>
            <family val="2"/>
          </rPr>
          <t>BGF</t>
        </r>
      </text>
    </comment>
    <comment ref="P155" authorId="0" shapeId="0" xr:uid="{00000000-0006-0000-0000-000056000000}">
      <text>
        <r>
          <rPr>
            <sz val="8"/>
            <color indexed="81"/>
            <rFont val="Tahoma"/>
            <family val="2"/>
          </rPr>
          <t>BGF</t>
        </r>
      </text>
    </comment>
    <comment ref="P157" authorId="0" shapeId="0" xr:uid="{00000000-0006-0000-0000-000057000000}">
      <text>
        <r>
          <rPr>
            <sz val="8"/>
            <color indexed="81"/>
            <rFont val="Tahoma"/>
            <family val="2"/>
          </rPr>
          <t>BGF</t>
        </r>
      </text>
    </comment>
    <comment ref="P158" authorId="0" shapeId="0" xr:uid="{00000000-0006-0000-0000-000058000000}">
      <text>
        <r>
          <rPr>
            <sz val="8"/>
            <color indexed="81"/>
            <rFont val="Tahoma"/>
            <family val="2"/>
          </rPr>
          <t>BGF</t>
        </r>
      </text>
    </comment>
    <comment ref="P159" authorId="0" shapeId="0" xr:uid="{00000000-0006-0000-0000-000059000000}">
      <text>
        <r>
          <rPr>
            <sz val="8"/>
            <color indexed="81"/>
            <rFont val="Tahoma"/>
            <family val="2"/>
          </rPr>
          <t>BGF</t>
        </r>
      </text>
    </comment>
    <comment ref="P160" authorId="0" shapeId="0" xr:uid="{00000000-0006-0000-0000-00005A000000}">
      <text>
        <r>
          <rPr>
            <sz val="8"/>
            <color indexed="81"/>
            <rFont val="Tahoma"/>
            <family val="2"/>
          </rPr>
          <t>BGF</t>
        </r>
      </text>
    </comment>
    <comment ref="P163" authorId="0" shapeId="0" xr:uid="{00000000-0006-0000-0000-00005B000000}">
      <text>
        <r>
          <rPr>
            <sz val="8"/>
            <color indexed="81"/>
            <rFont val="Tahoma"/>
            <family val="2"/>
          </rPr>
          <t>BGF</t>
        </r>
      </text>
    </comment>
    <comment ref="P164" authorId="0" shapeId="0" xr:uid="{00000000-0006-0000-0000-00005C000000}">
      <text>
        <r>
          <rPr>
            <sz val="8"/>
            <color indexed="81"/>
            <rFont val="Tahoma"/>
            <family val="2"/>
          </rPr>
          <t>BGF</t>
        </r>
      </text>
    </comment>
    <comment ref="P171" authorId="0" shapeId="0" xr:uid="{00000000-0006-0000-0000-00005D000000}">
      <text>
        <r>
          <rPr>
            <sz val="8"/>
            <color indexed="81"/>
            <rFont val="Tahoma"/>
            <family val="2"/>
          </rPr>
          <t>BGF</t>
        </r>
      </text>
    </comment>
    <comment ref="P180" authorId="0" shapeId="0" xr:uid="{00000000-0006-0000-0000-00005E000000}">
      <text>
        <r>
          <rPr>
            <sz val="8"/>
            <color indexed="81"/>
            <rFont val="Tahoma"/>
            <family val="2"/>
          </rPr>
          <t>BGF</t>
        </r>
      </text>
    </comment>
    <comment ref="P183" authorId="0" shapeId="0" xr:uid="{00000000-0006-0000-0000-00005F000000}">
      <text>
        <r>
          <rPr>
            <sz val="8"/>
            <color indexed="81"/>
            <rFont val="Tahoma"/>
            <family val="2"/>
          </rPr>
          <t>BGF</t>
        </r>
      </text>
    </comment>
    <comment ref="P184" authorId="0" shapeId="0" xr:uid="{00000000-0006-0000-0000-000060000000}">
      <text>
        <r>
          <rPr>
            <sz val="8"/>
            <color indexed="81"/>
            <rFont val="Tahoma"/>
            <family val="2"/>
          </rPr>
          <t>BGF</t>
        </r>
      </text>
    </comment>
    <comment ref="P185" authorId="0" shapeId="0" xr:uid="{00000000-0006-0000-0000-000061000000}">
      <text>
        <r>
          <rPr>
            <sz val="8"/>
            <color indexed="81"/>
            <rFont val="Tahoma"/>
            <family val="2"/>
          </rPr>
          <t>BGF</t>
        </r>
      </text>
    </comment>
    <comment ref="P190" authorId="0" shapeId="0" xr:uid="{00000000-0006-0000-0000-000062000000}">
      <text>
        <r>
          <rPr>
            <sz val="8"/>
            <color indexed="81"/>
            <rFont val="Tahoma"/>
            <family val="2"/>
          </rPr>
          <t>BGF</t>
        </r>
      </text>
    </comment>
    <comment ref="P193" authorId="0" shapeId="0" xr:uid="{00000000-0006-0000-0000-000063000000}">
      <text>
        <r>
          <rPr>
            <sz val="8"/>
            <color indexed="81"/>
            <rFont val="Tahoma"/>
            <family val="2"/>
          </rPr>
          <t>BGF</t>
        </r>
      </text>
    </comment>
    <comment ref="P194" authorId="0" shapeId="0" xr:uid="{00000000-0006-0000-0000-000064000000}">
      <text>
        <r>
          <rPr>
            <sz val="8"/>
            <color indexed="81"/>
            <rFont val="Tahoma"/>
            <family val="2"/>
          </rPr>
          <t>BGF</t>
        </r>
      </text>
    </comment>
    <comment ref="P195" authorId="0" shapeId="0" xr:uid="{00000000-0006-0000-0000-000065000000}">
      <text>
        <r>
          <rPr>
            <sz val="8"/>
            <color indexed="81"/>
            <rFont val="Tahoma"/>
            <family val="2"/>
          </rPr>
          <t>BGF</t>
        </r>
      </text>
    </comment>
    <comment ref="P196" authorId="0" shapeId="0" xr:uid="{00000000-0006-0000-0000-000066000000}">
      <text>
        <r>
          <rPr>
            <sz val="8"/>
            <color indexed="81"/>
            <rFont val="Tahoma"/>
            <family val="2"/>
          </rPr>
          <t>BGF</t>
        </r>
      </text>
    </comment>
    <comment ref="P199" authorId="0" shapeId="0" xr:uid="{00000000-0006-0000-0000-000067000000}">
      <text>
        <r>
          <rPr>
            <sz val="8"/>
            <color indexed="81"/>
            <rFont val="Tahoma"/>
            <family val="2"/>
          </rPr>
          <t>BGF</t>
        </r>
      </text>
    </comment>
    <comment ref="P200" authorId="0" shapeId="0" xr:uid="{00000000-0006-0000-0000-000068000000}">
      <text>
        <r>
          <rPr>
            <sz val="8"/>
            <color indexed="81"/>
            <rFont val="Tahoma"/>
            <family val="2"/>
          </rPr>
          <t>BGF</t>
        </r>
      </text>
    </comment>
    <comment ref="P201" authorId="0" shapeId="0" xr:uid="{00000000-0006-0000-0000-000069000000}">
      <text>
        <r>
          <rPr>
            <sz val="8"/>
            <color indexed="81"/>
            <rFont val="Tahoma"/>
            <family val="2"/>
          </rPr>
          <t>BGF</t>
        </r>
      </text>
    </comment>
    <comment ref="P202" authorId="0" shapeId="0" xr:uid="{00000000-0006-0000-0000-00006A000000}">
      <text>
        <r>
          <rPr>
            <sz val="8"/>
            <color indexed="81"/>
            <rFont val="Tahoma"/>
            <family val="2"/>
          </rPr>
          <t>BGF</t>
        </r>
      </text>
    </comment>
    <comment ref="P205" authorId="0" shapeId="0" xr:uid="{00000000-0006-0000-0000-00006B000000}">
      <text>
        <r>
          <rPr>
            <sz val="8"/>
            <color indexed="81"/>
            <rFont val="Tahoma"/>
            <family val="2"/>
          </rPr>
          <t>BGF</t>
        </r>
      </text>
    </comment>
    <comment ref="P206" authorId="0" shapeId="0" xr:uid="{00000000-0006-0000-0000-00006C000000}">
      <text>
        <r>
          <rPr>
            <sz val="8"/>
            <color indexed="81"/>
            <rFont val="Tahoma"/>
            <family val="2"/>
          </rPr>
          <t>BGF</t>
        </r>
      </text>
    </comment>
    <comment ref="P207" authorId="0" shapeId="0" xr:uid="{00000000-0006-0000-0000-00006D000000}">
      <text>
        <r>
          <rPr>
            <sz val="8"/>
            <color indexed="81"/>
            <rFont val="Tahoma"/>
            <family val="2"/>
          </rPr>
          <t>BGF</t>
        </r>
      </text>
    </comment>
    <comment ref="P208" authorId="0" shapeId="0" xr:uid="{00000000-0006-0000-0000-00006E000000}">
      <text>
        <r>
          <rPr>
            <sz val="8"/>
            <color indexed="81"/>
            <rFont val="Tahoma"/>
            <family val="2"/>
          </rPr>
          <t>BGF</t>
        </r>
      </text>
    </comment>
    <comment ref="P209" authorId="0" shapeId="0" xr:uid="{00000000-0006-0000-0000-00006F000000}">
      <text>
        <r>
          <rPr>
            <sz val="8"/>
            <color indexed="81"/>
            <rFont val="Tahoma"/>
            <family val="2"/>
          </rPr>
          <t>BGF</t>
        </r>
      </text>
    </comment>
    <comment ref="P211" authorId="0" shapeId="0" xr:uid="{00000000-0006-0000-0000-000070000000}">
      <text>
        <r>
          <rPr>
            <sz val="8"/>
            <color indexed="81"/>
            <rFont val="Tahoma"/>
            <family val="2"/>
          </rPr>
          <t>BGF</t>
        </r>
      </text>
    </comment>
    <comment ref="P214" authorId="0" shapeId="0" xr:uid="{00000000-0006-0000-0000-000071000000}">
      <text>
        <r>
          <rPr>
            <sz val="8"/>
            <color indexed="81"/>
            <rFont val="Tahoma"/>
            <family val="2"/>
          </rPr>
          <t>BGF</t>
        </r>
      </text>
    </comment>
    <comment ref="P216" authorId="0" shapeId="0" xr:uid="{00000000-0006-0000-0000-000072000000}">
      <text>
        <r>
          <rPr>
            <sz val="8"/>
            <color indexed="81"/>
            <rFont val="Tahoma"/>
            <family val="2"/>
          </rPr>
          <t>BGF</t>
        </r>
      </text>
    </comment>
    <comment ref="P217" authorId="0" shapeId="0" xr:uid="{00000000-0006-0000-0000-000073000000}">
      <text>
        <r>
          <rPr>
            <sz val="8"/>
            <color indexed="81"/>
            <rFont val="Tahoma"/>
            <family val="2"/>
          </rPr>
          <t>BGF</t>
        </r>
      </text>
    </comment>
    <comment ref="P218" authorId="0" shapeId="0" xr:uid="{00000000-0006-0000-0000-000074000000}">
      <text>
        <r>
          <rPr>
            <sz val="8"/>
            <color indexed="81"/>
            <rFont val="Tahoma"/>
            <family val="2"/>
          </rPr>
          <t>BGF</t>
        </r>
      </text>
    </comment>
    <comment ref="P219" authorId="0" shapeId="0" xr:uid="{00000000-0006-0000-0000-000075000000}">
      <text>
        <r>
          <rPr>
            <sz val="8"/>
            <color indexed="81"/>
            <rFont val="Tahoma"/>
            <family val="2"/>
          </rPr>
          <t>BGF</t>
        </r>
      </text>
    </comment>
    <comment ref="P220" authorId="0" shapeId="0" xr:uid="{00000000-0006-0000-0000-000076000000}">
      <text>
        <r>
          <rPr>
            <sz val="8"/>
            <color indexed="81"/>
            <rFont val="Tahoma"/>
            <family val="2"/>
          </rPr>
          <t>BGF</t>
        </r>
      </text>
    </comment>
    <comment ref="P221" authorId="0" shapeId="0" xr:uid="{00000000-0006-0000-0000-000077000000}">
      <text>
        <r>
          <rPr>
            <sz val="8"/>
            <color indexed="81"/>
            <rFont val="Tahoma"/>
            <family val="2"/>
          </rPr>
          <t>BGF</t>
        </r>
      </text>
    </comment>
    <comment ref="P222" authorId="0" shapeId="0" xr:uid="{00000000-0006-0000-0000-000078000000}">
      <text>
        <r>
          <rPr>
            <sz val="8"/>
            <color indexed="81"/>
            <rFont val="Tahoma"/>
            <family val="2"/>
          </rPr>
          <t>BGF</t>
        </r>
      </text>
    </comment>
    <comment ref="P223" authorId="0" shapeId="0" xr:uid="{00000000-0006-0000-0000-000079000000}">
      <text>
        <r>
          <rPr>
            <sz val="8"/>
            <color indexed="81"/>
            <rFont val="Tahoma"/>
            <family val="2"/>
          </rPr>
          <t>BGF</t>
        </r>
      </text>
    </comment>
    <comment ref="P224" authorId="0" shapeId="0" xr:uid="{00000000-0006-0000-0000-00007A000000}">
      <text>
        <r>
          <rPr>
            <sz val="8"/>
            <color indexed="81"/>
            <rFont val="Tahoma"/>
            <family val="2"/>
          </rPr>
          <t>BGF</t>
        </r>
      </text>
    </comment>
    <comment ref="P225" authorId="0" shapeId="0" xr:uid="{00000000-0006-0000-0000-00007B000000}">
      <text>
        <r>
          <rPr>
            <sz val="8"/>
            <color indexed="81"/>
            <rFont val="Tahoma"/>
            <family val="2"/>
          </rPr>
          <t>BGF</t>
        </r>
      </text>
    </comment>
    <comment ref="P226" authorId="0" shapeId="0" xr:uid="{00000000-0006-0000-0000-00007C000000}">
      <text>
        <r>
          <rPr>
            <sz val="8"/>
            <color indexed="81"/>
            <rFont val="Tahoma"/>
            <family val="2"/>
          </rPr>
          <t>BGF</t>
        </r>
      </text>
    </comment>
    <comment ref="P227" authorId="0" shapeId="0" xr:uid="{00000000-0006-0000-0000-00007D000000}">
      <text>
        <r>
          <rPr>
            <sz val="8"/>
            <color indexed="81"/>
            <rFont val="Tahoma"/>
            <family val="2"/>
          </rPr>
          <t>BGF</t>
        </r>
      </text>
    </comment>
    <comment ref="P228" authorId="0" shapeId="0" xr:uid="{00000000-0006-0000-0000-00007E000000}">
      <text>
        <r>
          <rPr>
            <sz val="8"/>
            <color indexed="81"/>
            <rFont val="Tahoma"/>
            <family val="2"/>
          </rPr>
          <t>BGF</t>
        </r>
      </text>
    </comment>
    <comment ref="P230" authorId="0" shapeId="0" xr:uid="{00000000-0006-0000-0000-00007F000000}">
      <text>
        <r>
          <rPr>
            <sz val="8"/>
            <color indexed="81"/>
            <rFont val="Tahoma"/>
            <family val="2"/>
          </rPr>
          <t>BGF</t>
        </r>
      </text>
    </comment>
    <comment ref="P231" authorId="0" shapeId="0" xr:uid="{00000000-0006-0000-0000-000080000000}">
      <text>
        <r>
          <rPr>
            <sz val="8"/>
            <color indexed="81"/>
            <rFont val="Tahoma"/>
            <family val="2"/>
          </rPr>
          <t>BGF</t>
        </r>
      </text>
    </comment>
    <comment ref="P232" authorId="0" shapeId="0" xr:uid="{00000000-0006-0000-0000-000081000000}">
      <text>
        <r>
          <rPr>
            <sz val="8"/>
            <color indexed="81"/>
            <rFont val="Tahoma"/>
            <family val="2"/>
          </rPr>
          <t>BGF</t>
        </r>
      </text>
    </comment>
    <comment ref="P233" authorId="0" shapeId="0" xr:uid="{00000000-0006-0000-0000-000082000000}">
      <text>
        <r>
          <rPr>
            <sz val="8"/>
            <color indexed="81"/>
            <rFont val="Tahoma"/>
            <family val="2"/>
          </rPr>
          <t>BGF</t>
        </r>
      </text>
    </comment>
    <comment ref="P234" authorId="0" shapeId="0" xr:uid="{00000000-0006-0000-0000-000083000000}">
      <text>
        <r>
          <rPr>
            <sz val="8"/>
            <color indexed="81"/>
            <rFont val="Tahoma"/>
            <family val="2"/>
          </rPr>
          <t>BGF</t>
        </r>
      </text>
    </comment>
    <comment ref="P235" authorId="0" shapeId="0" xr:uid="{00000000-0006-0000-0000-000084000000}">
      <text>
        <r>
          <rPr>
            <sz val="8"/>
            <color indexed="81"/>
            <rFont val="Tahoma"/>
            <family val="2"/>
          </rPr>
          <t>BGF</t>
        </r>
      </text>
    </comment>
    <comment ref="P236" authorId="0" shapeId="0" xr:uid="{00000000-0006-0000-0000-000085000000}">
      <text>
        <r>
          <rPr>
            <sz val="8"/>
            <color indexed="81"/>
            <rFont val="Tahoma"/>
            <family val="2"/>
          </rPr>
          <t>BGF</t>
        </r>
      </text>
    </comment>
    <comment ref="P237" authorId="0" shapeId="0" xr:uid="{00000000-0006-0000-0000-000086000000}">
      <text>
        <r>
          <rPr>
            <sz val="8"/>
            <color indexed="81"/>
            <rFont val="Tahoma"/>
            <family val="2"/>
          </rPr>
          <t>BGF</t>
        </r>
      </text>
    </comment>
    <comment ref="P238" authorId="0" shapeId="0" xr:uid="{00000000-0006-0000-0000-000087000000}">
      <text>
        <r>
          <rPr>
            <sz val="8"/>
            <color indexed="81"/>
            <rFont val="Tahoma"/>
            <family val="2"/>
          </rPr>
          <t>BGF</t>
        </r>
      </text>
    </comment>
    <comment ref="P239" authorId="0" shapeId="0" xr:uid="{00000000-0006-0000-0000-000088000000}">
      <text>
        <r>
          <rPr>
            <sz val="8"/>
            <color indexed="81"/>
            <rFont val="Tahoma"/>
            <family val="2"/>
          </rPr>
          <t>BGF</t>
        </r>
      </text>
    </comment>
    <comment ref="P240" authorId="0" shapeId="0" xr:uid="{00000000-0006-0000-0000-000089000000}">
      <text>
        <r>
          <rPr>
            <sz val="8"/>
            <color indexed="81"/>
            <rFont val="Tahoma"/>
            <family val="2"/>
          </rPr>
          <t>BGF</t>
        </r>
      </text>
    </comment>
    <comment ref="P245" authorId="0" shapeId="0" xr:uid="{00000000-0006-0000-0000-00008A000000}">
      <text>
        <r>
          <rPr>
            <sz val="8"/>
            <color indexed="81"/>
            <rFont val="Tahoma"/>
            <family val="2"/>
          </rPr>
          <t>BGF</t>
        </r>
      </text>
    </comment>
    <comment ref="P246" authorId="0" shapeId="0" xr:uid="{00000000-0006-0000-0000-00008B000000}">
      <text>
        <r>
          <rPr>
            <sz val="8"/>
            <color indexed="81"/>
            <rFont val="Tahoma"/>
            <family val="2"/>
          </rPr>
          <t>BGF</t>
        </r>
      </text>
    </comment>
    <comment ref="P247" authorId="0" shapeId="0" xr:uid="{00000000-0006-0000-0000-00008C000000}">
      <text>
        <r>
          <rPr>
            <sz val="8"/>
            <color indexed="81"/>
            <rFont val="Tahoma"/>
            <family val="2"/>
          </rPr>
          <t>BGF</t>
        </r>
      </text>
    </comment>
    <comment ref="P248" authorId="0" shapeId="0" xr:uid="{00000000-0006-0000-0000-00008D000000}">
      <text>
        <r>
          <rPr>
            <sz val="8"/>
            <color indexed="81"/>
            <rFont val="Tahoma"/>
            <family val="2"/>
          </rPr>
          <t>BGF</t>
        </r>
      </text>
    </comment>
    <comment ref="P249" authorId="0" shapeId="0" xr:uid="{00000000-0006-0000-0000-00008E000000}">
      <text>
        <r>
          <rPr>
            <sz val="8"/>
            <color indexed="81"/>
            <rFont val="Tahoma"/>
            <family val="2"/>
          </rPr>
          <t>BGF</t>
        </r>
      </text>
    </comment>
    <comment ref="P251" authorId="0" shapeId="0" xr:uid="{00000000-0006-0000-0000-00008F000000}">
      <text>
        <r>
          <rPr>
            <sz val="8"/>
            <color indexed="81"/>
            <rFont val="Tahoma"/>
            <family val="2"/>
          </rPr>
          <t>BGF</t>
        </r>
      </text>
    </comment>
    <comment ref="P252" authorId="0" shapeId="0" xr:uid="{00000000-0006-0000-0000-000090000000}">
      <text>
        <r>
          <rPr>
            <sz val="8"/>
            <color indexed="81"/>
            <rFont val="Tahoma"/>
            <family val="2"/>
          </rPr>
          <t>BGF</t>
        </r>
      </text>
    </comment>
    <comment ref="P253" authorId="0" shapeId="0" xr:uid="{00000000-0006-0000-0000-000091000000}">
      <text>
        <r>
          <rPr>
            <sz val="8"/>
            <color indexed="81"/>
            <rFont val="Tahoma"/>
            <family val="2"/>
          </rPr>
          <t>BGF</t>
        </r>
      </text>
    </comment>
    <comment ref="P254" authorId="0" shapeId="0" xr:uid="{00000000-0006-0000-0000-000092000000}">
      <text>
        <r>
          <rPr>
            <sz val="8"/>
            <color indexed="81"/>
            <rFont val="Tahoma"/>
            <family val="2"/>
          </rPr>
          <t>BGF</t>
        </r>
      </text>
    </comment>
    <comment ref="P255" authorId="0" shapeId="0" xr:uid="{00000000-0006-0000-0000-000093000000}">
      <text>
        <r>
          <rPr>
            <sz val="8"/>
            <color indexed="81"/>
            <rFont val="Tahoma"/>
            <family val="2"/>
          </rPr>
          <t>BGF</t>
        </r>
      </text>
    </comment>
    <comment ref="P256" authorId="0" shapeId="0" xr:uid="{00000000-0006-0000-0000-000094000000}">
      <text>
        <r>
          <rPr>
            <sz val="8"/>
            <color indexed="81"/>
            <rFont val="Tahoma"/>
            <family val="2"/>
          </rPr>
          <t>BGF</t>
        </r>
      </text>
    </comment>
    <comment ref="P257" authorId="0" shapeId="0" xr:uid="{00000000-0006-0000-0000-000095000000}">
      <text>
        <r>
          <rPr>
            <sz val="8"/>
            <color indexed="81"/>
            <rFont val="Tahoma"/>
            <family val="2"/>
          </rPr>
          <t>BGF</t>
        </r>
      </text>
    </comment>
    <comment ref="P258" authorId="0" shapeId="0" xr:uid="{00000000-0006-0000-0000-000096000000}">
      <text>
        <r>
          <rPr>
            <sz val="8"/>
            <color indexed="81"/>
            <rFont val="Tahoma"/>
            <family val="2"/>
          </rPr>
          <t>BGF</t>
        </r>
      </text>
    </comment>
    <comment ref="P259" authorId="0" shapeId="0" xr:uid="{00000000-0006-0000-0000-000097000000}">
      <text>
        <r>
          <rPr>
            <sz val="8"/>
            <color indexed="81"/>
            <rFont val="Tahoma"/>
            <family val="2"/>
          </rPr>
          <t>BGF</t>
        </r>
      </text>
    </comment>
    <comment ref="P260" authorId="0" shapeId="0" xr:uid="{00000000-0006-0000-0000-000098000000}">
      <text>
        <r>
          <rPr>
            <sz val="8"/>
            <color indexed="81"/>
            <rFont val="Tahoma"/>
            <family val="2"/>
          </rPr>
          <t>BGF</t>
        </r>
      </text>
    </comment>
    <comment ref="P262" authorId="0" shapeId="0" xr:uid="{00000000-0006-0000-0000-000099000000}">
      <text>
        <r>
          <rPr>
            <sz val="8"/>
            <color indexed="81"/>
            <rFont val="Tahoma"/>
            <family val="2"/>
          </rPr>
          <t>BGF</t>
        </r>
      </text>
    </comment>
    <comment ref="P263" authorId="0" shapeId="0" xr:uid="{00000000-0006-0000-0000-00009A000000}">
      <text>
        <r>
          <rPr>
            <sz val="8"/>
            <color indexed="81"/>
            <rFont val="Tahoma"/>
            <family val="2"/>
          </rPr>
          <t>BGF</t>
        </r>
      </text>
    </comment>
    <comment ref="P264" authorId="0" shapeId="0" xr:uid="{00000000-0006-0000-0000-00009B000000}">
      <text>
        <r>
          <rPr>
            <sz val="8"/>
            <color indexed="81"/>
            <rFont val="Tahoma"/>
            <family val="2"/>
          </rPr>
          <t>BGF</t>
        </r>
      </text>
    </comment>
    <comment ref="P265" authorId="0" shapeId="0" xr:uid="{00000000-0006-0000-0000-00009C000000}">
      <text>
        <r>
          <rPr>
            <sz val="8"/>
            <color indexed="81"/>
            <rFont val="Tahoma"/>
            <family val="2"/>
          </rPr>
          <t>BGF</t>
        </r>
      </text>
    </comment>
    <comment ref="P266" authorId="0" shapeId="0" xr:uid="{00000000-0006-0000-0000-00009D000000}">
      <text>
        <r>
          <rPr>
            <sz val="8"/>
            <color indexed="81"/>
            <rFont val="Tahoma"/>
            <family val="2"/>
          </rPr>
          <t>BGF</t>
        </r>
      </text>
    </comment>
    <comment ref="P271" authorId="0" shapeId="0" xr:uid="{00000000-0006-0000-0000-00009E000000}">
      <text>
        <r>
          <rPr>
            <sz val="8"/>
            <color indexed="81"/>
            <rFont val="Tahoma"/>
            <family val="2"/>
          </rPr>
          <t>Geländefläche</t>
        </r>
      </text>
    </comment>
    <comment ref="P272" authorId="0" shapeId="0" xr:uid="{00000000-0006-0000-0000-00009F000000}">
      <text>
        <r>
          <rPr>
            <sz val="8"/>
            <color indexed="81"/>
            <rFont val="Tahoma"/>
            <family val="2"/>
          </rPr>
          <t>Oberbodenfläche</t>
        </r>
      </text>
    </comment>
    <comment ref="P273" authorId="0" shapeId="0" xr:uid="{00000000-0006-0000-0000-0000A0000000}">
      <text>
        <r>
          <rPr>
            <sz val="8"/>
            <color indexed="81"/>
            <rFont val="Tahoma"/>
            <family val="2"/>
          </rPr>
          <t>bearbeitete Bodenfläche</t>
        </r>
      </text>
    </comment>
    <comment ref="P274" authorId="0" shapeId="0" xr:uid="{00000000-0006-0000-0000-0000A1000000}">
      <text>
        <r>
          <rPr>
            <sz val="8"/>
            <color indexed="81"/>
            <rFont val="Tahoma"/>
            <family val="2"/>
          </rPr>
          <t>Geländefläche</t>
        </r>
      </text>
    </comment>
    <comment ref="P275" authorId="0" shapeId="0" xr:uid="{00000000-0006-0000-0000-0000A2000000}">
      <text>
        <r>
          <rPr>
            <sz val="8"/>
            <color indexed="81"/>
            <rFont val="Tahoma"/>
            <family val="2"/>
          </rPr>
          <t>befestigte Fläche</t>
        </r>
      </text>
    </comment>
    <comment ref="P276" authorId="0" shapeId="0" xr:uid="{00000000-0006-0000-0000-0000A3000000}">
      <text>
        <r>
          <rPr>
            <sz val="8"/>
            <color indexed="81"/>
            <rFont val="Tahoma"/>
            <family val="2"/>
          </rPr>
          <t>Wegefläche</t>
        </r>
      </text>
    </comment>
    <comment ref="P277" authorId="0" shapeId="0" xr:uid="{00000000-0006-0000-0000-0000A4000000}">
      <text>
        <r>
          <rPr>
            <sz val="8"/>
            <color indexed="81"/>
            <rFont val="Tahoma"/>
            <family val="2"/>
          </rPr>
          <t>Straßenfläche</t>
        </r>
      </text>
    </comment>
    <comment ref="P278" authorId="0" shapeId="0" xr:uid="{00000000-0006-0000-0000-0000A5000000}">
      <text>
        <r>
          <rPr>
            <sz val="8"/>
            <color indexed="81"/>
            <rFont val="Tahoma"/>
            <family val="2"/>
          </rPr>
          <t>Platz-, Hoffläche</t>
        </r>
      </text>
    </comment>
    <comment ref="P279" authorId="0" shapeId="0" xr:uid="{00000000-0006-0000-0000-0000A6000000}">
      <text>
        <r>
          <rPr>
            <sz val="8"/>
            <color indexed="81"/>
            <rFont val="Tahoma"/>
            <family val="2"/>
          </rPr>
          <t>Stellplatzfläche</t>
        </r>
      </text>
    </comment>
    <comment ref="P280" authorId="0" shapeId="0" xr:uid="{00000000-0006-0000-0000-0000A7000000}">
      <text>
        <r>
          <rPr>
            <sz val="8"/>
            <color indexed="81"/>
            <rFont val="Tahoma"/>
            <family val="2"/>
          </rPr>
          <t>Sportplatzfläche</t>
        </r>
      </text>
    </comment>
    <comment ref="P281" authorId="0" shapeId="0" xr:uid="{00000000-0006-0000-0000-0000A8000000}">
      <text>
        <r>
          <rPr>
            <sz val="8"/>
            <color indexed="81"/>
            <rFont val="Tahoma"/>
            <family val="2"/>
          </rPr>
          <t>Spielplatzfläche</t>
        </r>
      </text>
    </comment>
    <comment ref="P282" authorId="0" shapeId="0" xr:uid="{00000000-0006-0000-0000-0000A9000000}">
      <text>
        <r>
          <rPr>
            <sz val="8"/>
            <color indexed="81"/>
            <rFont val="Tahoma"/>
            <family val="2"/>
          </rPr>
          <t>Gleisanlagenfläche</t>
        </r>
      </text>
    </comment>
    <comment ref="P283" authorId="0" shapeId="0" xr:uid="{00000000-0006-0000-0000-0000AA000000}">
      <text>
        <r>
          <rPr>
            <sz val="8"/>
            <color indexed="81"/>
            <rFont val="Tahoma"/>
            <family val="2"/>
          </rPr>
          <t>befestigte Fläche</t>
        </r>
      </text>
    </comment>
    <comment ref="P284" authorId="0" shapeId="0" xr:uid="{00000000-0006-0000-0000-0000AB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285" authorId="0" shapeId="0" xr:uid="{00000000-0006-0000-0000-0000AC000000}">
      <text>
        <r>
          <rPr>
            <sz val="8"/>
            <color indexed="81"/>
            <rFont val="Tahoma"/>
            <family val="2"/>
          </rPr>
          <t>Einfriedungsfläche</t>
        </r>
      </text>
    </comment>
    <comment ref="P286" authorId="0" shapeId="0" xr:uid="{00000000-0006-0000-0000-0000AD000000}">
      <text>
        <r>
          <rPr>
            <sz val="8"/>
            <color indexed="81"/>
            <rFont val="Tahoma"/>
            <family val="2"/>
          </rPr>
          <t>Schutzkonstruktionsfläche</t>
        </r>
      </text>
    </comment>
    <comment ref="P287" authorId="0" shapeId="0" xr:uid="{00000000-0006-0000-0000-0000AE000000}">
      <text>
        <r>
          <rPr>
            <sz val="8"/>
            <color indexed="81"/>
            <rFont val="Tahoma"/>
            <family val="2"/>
          </rPr>
          <t>Mauer-/Wandfläche</t>
        </r>
      </text>
    </comment>
    <comment ref="P288" authorId="0" shapeId="0" xr:uid="{00000000-0006-0000-0000-0000AF000000}">
      <text>
        <r>
          <rPr>
            <sz val="8"/>
            <color indexed="81"/>
            <rFont val="Tahoma"/>
            <family val="2"/>
          </rPr>
          <t>Grundflächefläche
Rampen/Treppen/Tribühnen</t>
        </r>
      </text>
    </comment>
    <comment ref="P289" authorId="0" shapeId="0" xr:uid="{00000000-0006-0000-0000-0000B0000000}">
      <text>
        <r>
          <rPr>
            <sz val="8"/>
            <color indexed="81"/>
            <rFont val="Tahoma"/>
            <family val="2"/>
          </rPr>
          <t>Grundfläche Überdachungen</t>
        </r>
      </text>
    </comment>
    <comment ref="P290" authorId="0" shapeId="0" xr:uid="{00000000-0006-0000-0000-0000B1000000}">
      <text>
        <r>
          <rPr>
            <sz val="8"/>
            <color indexed="81"/>
            <rFont val="Tahoma"/>
            <family val="2"/>
          </rPr>
          <t>Grundflächefläche Brücken/Stege</t>
        </r>
      </text>
    </comment>
    <comment ref="P291" authorId="0" shapeId="0" xr:uid="{00000000-0006-0000-0000-0000B2000000}">
      <text>
        <r>
          <rPr>
            <sz val="8"/>
            <color indexed="81"/>
            <rFont val="Tahoma"/>
            <family val="2"/>
          </rPr>
          <t>Kanal, Schachtanlagenlänge</t>
        </r>
      </text>
    </comment>
    <comment ref="P292" authorId="0" shapeId="0" xr:uid="{00000000-0006-0000-0000-0000B3000000}">
      <text>
        <r>
          <rPr>
            <sz val="8"/>
            <color indexed="81"/>
            <rFont val="Tahoma"/>
            <family val="2"/>
          </rPr>
          <t>Grundfläche Wasserbau</t>
        </r>
      </text>
    </comment>
    <comment ref="P293" authorId="0" shapeId="0" xr:uid="{00000000-0006-0000-0000-0000B4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294" authorId="0" shapeId="0" xr:uid="{00000000-0006-0000-0000-0000B5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295" authorId="0" shapeId="0" xr:uid="{00000000-0006-0000-0000-0000B6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296" authorId="0" shapeId="0" xr:uid="{00000000-0006-0000-0000-0000B7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297" authorId="0" shapeId="0" xr:uid="{00000000-0006-0000-0000-0000B8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298" authorId="0" shapeId="0" xr:uid="{00000000-0006-0000-0000-0000B9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299" authorId="0" shapeId="0" xr:uid="{00000000-0006-0000-0000-0000BA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00" authorId="0" shapeId="0" xr:uid="{00000000-0006-0000-0000-0000BB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01" authorId="0" shapeId="0" xr:uid="{00000000-0006-0000-0000-0000BC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02" authorId="0" shapeId="0" xr:uid="{00000000-0006-0000-0000-0000BD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03" authorId="0" shapeId="0" xr:uid="{00000000-0006-0000-0000-0000BE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04" authorId="0" shapeId="0" xr:uid="{00000000-0006-0000-0000-0000BF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05" authorId="0" shapeId="0" xr:uid="{00000000-0006-0000-0000-0000C0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06" authorId="0" shapeId="0" xr:uid="{00000000-0006-0000-0000-0000C1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07" authorId="0" shapeId="0" xr:uid="{00000000-0006-0000-0000-0000C2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08" authorId="0" shapeId="0" xr:uid="{00000000-0006-0000-0000-0000C3000000}">
      <text>
        <r>
          <rPr>
            <sz val="8"/>
            <color indexed="81"/>
            <rFont val="Tahoma"/>
            <family val="2"/>
          </rPr>
          <t>Wasserfläche</t>
        </r>
      </text>
    </comment>
    <comment ref="P309" authorId="0" shapeId="0" xr:uid="{00000000-0006-0000-0000-0000C4000000}">
      <text>
        <r>
          <rPr>
            <sz val="8"/>
            <color indexed="81"/>
            <rFont val="Tahoma"/>
            <family val="2"/>
          </rPr>
          <t>Abdichtungsfläche</t>
        </r>
      </text>
    </comment>
    <comment ref="P310" authorId="0" shapeId="0" xr:uid="{00000000-0006-0000-0000-0000C5000000}">
      <text>
        <r>
          <rPr>
            <sz val="8"/>
            <color indexed="81"/>
            <rFont val="Tahoma"/>
            <family val="2"/>
          </rPr>
          <t>Pflanzfläche</t>
        </r>
      </text>
    </comment>
    <comment ref="P311" authorId="0" shapeId="0" xr:uid="{00000000-0006-0000-0000-0000C6000000}">
      <text>
        <r>
          <rPr>
            <sz val="8"/>
            <color indexed="81"/>
            <rFont val="Tahoma"/>
            <family val="2"/>
          </rPr>
          <t>Wasserfläche</t>
        </r>
      </text>
    </comment>
    <comment ref="P312" authorId="0" shapeId="0" xr:uid="{00000000-0006-0000-0000-0000C7000000}">
      <text>
        <r>
          <rPr>
            <sz val="8"/>
            <color indexed="81"/>
            <rFont val="Tahoma"/>
            <family val="2"/>
          </rPr>
          <t>Pflanz-/Saatfläche</t>
        </r>
      </text>
    </comment>
    <comment ref="P313" authorId="0" shapeId="0" xr:uid="{00000000-0006-0000-0000-0000C8000000}">
      <text>
        <r>
          <rPr>
            <sz val="8"/>
            <color indexed="81"/>
            <rFont val="Tahoma"/>
            <family val="2"/>
          </rPr>
          <t>Oberbodenfläche</t>
        </r>
      </text>
    </comment>
    <comment ref="P314" authorId="0" shapeId="0" xr:uid="{00000000-0006-0000-0000-0000C9000000}">
      <text>
        <r>
          <rPr>
            <sz val="8"/>
            <color indexed="81"/>
            <rFont val="Tahoma"/>
            <family val="2"/>
          </rPr>
          <t>bearbeitete Bodenfläche</t>
        </r>
      </text>
    </comment>
    <comment ref="P315" authorId="0" shapeId="0" xr:uid="{00000000-0006-0000-0000-0000CA000000}">
      <text>
        <r>
          <rPr>
            <sz val="8"/>
            <color indexed="81"/>
            <rFont val="Tahoma"/>
            <family val="2"/>
          </rPr>
          <t>Stabilisierende Fläche</t>
        </r>
      </text>
    </comment>
    <comment ref="P316" authorId="0" shapeId="0" xr:uid="{00000000-0006-0000-0000-0000CB000000}">
      <text>
        <r>
          <rPr>
            <sz val="8"/>
            <color indexed="81"/>
            <rFont val="Tahoma"/>
            <family val="2"/>
          </rPr>
          <t>Pflanzfläche</t>
        </r>
      </text>
    </comment>
    <comment ref="P317" authorId="0" shapeId="0" xr:uid="{00000000-0006-0000-0000-0000CC000000}">
      <text>
        <r>
          <rPr>
            <sz val="8"/>
            <color indexed="81"/>
            <rFont val="Tahoma"/>
            <family val="2"/>
          </rPr>
          <t>Rasen-/Ansaatfläche</t>
        </r>
      </text>
    </comment>
    <comment ref="P318" authorId="0" shapeId="0" xr:uid="{00000000-0006-0000-0000-0000CD000000}">
      <text>
        <r>
          <rPr>
            <sz val="8"/>
            <color indexed="81"/>
            <rFont val="Tahoma"/>
            <family val="2"/>
          </rPr>
          <t>begrünte unterbaute Fläche</t>
        </r>
      </text>
    </comment>
    <comment ref="P319" authorId="0" shapeId="0" xr:uid="{00000000-0006-0000-0000-0000CE000000}">
      <text>
        <r>
          <rPr>
            <sz val="8"/>
            <color indexed="81"/>
            <rFont val="Tahoma"/>
            <family val="2"/>
          </rPr>
          <t>Pflanz-/Saatfläche</t>
        </r>
      </text>
    </comment>
    <comment ref="P320" authorId="0" shapeId="0" xr:uid="{00000000-0006-0000-0000-0000CF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21" authorId="0" shapeId="0" xr:uid="{00000000-0006-0000-0000-0000D0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22" authorId="0" shapeId="0" xr:uid="{00000000-0006-0000-0000-0000D1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23" authorId="0" shapeId="0" xr:uid="{00000000-0006-0000-0000-0000D2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24" authorId="0" shapeId="0" xr:uid="{00000000-0006-0000-0000-0000D3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25" authorId="0" shapeId="0" xr:uid="{00000000-0006-0000-0000-0000D4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26" authorId="0" shapeId="0" xr:uid="{00000000-0006-0000-0000-0000D5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27" authorId="0" shapeId="0" xr:uid="{00000000-0006-0000-0000-0000D6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28" authorId="0" shapeId="0" xr:uid="{00000000-0006-0000-0000-0000D7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29" authorId="0" shapeId="0" xr:uid="{00000000-0006-0000-0000-0000D8000000}">
      <text>
        <r>
          <rPr>
            <sz val="8"/>
            <color indexed="81"/>
            <rFont val="Tahoma"/>
            <family val="2"/>
          </rPr>
          <t>Außenanlagenfläche</t>
        </r>
      </text>
    </comment>
    <comment ref="P332" authorId="0" shapeId="0" xr:uid="{00000000-0006-0000-0000-0000D9000000}">
      <text>
        <r>
          <rPr>
            <sz val="8"/>
            <color indexed="81"/>
            <rFont val="Tahoma"/>
            <family val="2"/>
          </rPr>
          <t>BGF</t>
        </r>
      </text>
    </comment>
    <comment ref="P333" authorId="0" shapeId="0" xr:uid="{00000000-0006-0000-0000-0000DA000000}">
      <text>
        <r>
          <rPr>
            <sz val="8"/>
            <color indexed="81"/>
            <rFont val="Tahoma"/>
            <family val="2"/>
          </rPr>
          <t>BGF</t>
        </r>
      </text>
    </comment>
    <comment ref="P334" authorId="0" shapeId="0" xr:uid="{00000000-0006-0000-0000-0000DB000000}">
      <text>
        <r>
          <rPr>
            <sz val="8"/>
            <color indexed="81"/>
            <rFont val="Tahoma"/>
            <family val="2"/>
          </rPr>
          <t>BGF</t>
        </r>
      </text>
    </comment>
    <comment ref="P335" authorId="0" shapeId="0" xr:uid="{00000000-0006-0000-0000-0000DC000000}">
      <text>
        <r>
          <rPr>
            <sz val="8"/>
            <color indexed="81"/>
            <rFont val="Tahoma"/>
            <family val="2"/>
          </rPr>
          <t>BGF</t>
        </r>
      </text>
    </comment>
    <comment ref="P336" authorId="0" shapeId="0" xr:uid="{00000000-0006-0000-0000-0000DD000000}">
      <text>
        <r>
          <rPr>
            <sz val="8"/>
            <color indexed="81"/>
            <rFont val="Tahoma"/>
            <family val="2"/>
          </rPr>
          <t>BGF</t>
        </r>
      </text>
    </comment>
    <comment ref="P337" authorId="0" shapeId="0" xr:uid="{00000000-0006-0000-0000-0000DE000000}">
      <text>
        <r>
          <rPr>
            <sz val="8"/>
            <color indexed="81"/>
            <rFont val="Tahoma"/>
            <family val="2"/>
          </rPr>
          <t>BGF</t>
        </r>
      </text>
    </comment>
    <comment ref="P338" authorId="0" shapeId="0" xr:uid="{00000000-0006-0000-0000-0000DF000000}">
      <text>
        <r>
          <rPr>
            <sz val="8"/>
            <color indexed="81"/>
            <rFont val="Tahoma"/>
            <family val="2"/>
          </rPr>
          <t>BGF</t>
        </r>
      </text>
    </comment>
    <comment ref="P339" authorId="0" shapeId="0" xr:uid="{00000000-0006-0000-0000-0000E0000000}">
      <text>
        <r>
          <rPr>
            <sz val="8"/>
            <color indexed="81"/>
            <rFont val="Tahoma"/>
            <family val="2"/>
          </rPr>
          <t>BGF</t>
        </r>
      </text>
    </comment>
    <comment ref="P340" authorId="0" shapeId="0" xr:uid="{00000000-0006-0000-0000-0000E1000000}">
      <text>
        <r>
          <rPr>
            <sz val="8"/>
            <color indexed="81"/>
            <rFont val="Tahoma"/>
            <family val="2"/>
          </rPr>
          <t>BGF</t>
        </r>
      </text>
    </comment>
    <comment ref="J385" authorId="0" shapeId="0" xr:uid="{00000000-0006-0000-0000-0000E2000000}">
      <text>
        <r>
          <rPr>
            <sz val="8"/>
            <color indexed="81"/>
            <rFont val="Tahoma"/>
            <family val="2"/>
          </rPr>
          <t>Bauzeit in Monaten</t>
        </r>
      </text>
    </comment>
    <comment ref="P385" authorId="0" shapeId="0" xr:uid="{00000000-0006-0000-0000-0000E3000000}">
      <text>
        <r>
          <rPr>
            <sz val="8"/>
            <color indexed="81"/>
            <rFont val="Tahoma"/>
            <family val="2"/>
          </rPr>
          <t>Bauzeit in Monaten</t>
        </r>
      </text>
    </comment>
    <comment ref="J386" authorId="0" shapeId="0" xr:uid="{00000000-0006-0000-0000-0000E4000000}">
      <text>
        <r>
          <rPr>
            <sz val="8"/>
            <color indexed="81"/>
            <rFont val="Tahoma"/>
            <family val="2"/>
          </rPr>
          <t>Bauzeit in Monaten</t>
        </r>
      </text>
    </comment>
    <comment ref="P386" authorId="0" shapeId="0" xr:uid="{00000000-0006-0000-0000-0000E5000000}">
      <text>
        <r>
          <rPr>
            <sz val="8"/>
            <color indexed="81"/>
            <rFont val="Tahoma"/>
            <family val="2"/>
          </rPr>
          <t>Bauzeit in Monaten</t>
        </r>
      </text>
    </comment>
    <comment ref="J387" authorId="0" shapeId="0" xr:uid="{00000000-0006-0000-0000-0000E6000000}">
      <text>
        <r>
          <rPr>
            <sz val="8"/>
            <color indexed="81"/>
            <rFont val="Tahoma"/>
            <family val="2"/>
          </rPr>
          <t>Bauzeit in Monaten</t>
        </r>
      </text>
    </comment>
    <comment ref="P387" authorId="0" shapeId="0" xr:uid="{00000000-0006-0000-0000-0000E7000000}">
      <text>
        <r>
          <rPr>
            <sz val="8"/>
            <color indexed="81"/>
            <rFont val="Tahoma"/>
            <family val="2"/>
          </rPr>
          <t>Bauzeit in Monaten</t>
        </r>
      </text>
    </comment>
    <comment ref="J388" authorId="0" shapeId="0" xr:uid="{00000000-0006-0000-0000-0000E8000000}">
      <text>
        <r>
          <rPr>
            <sz val="8"/>
            <color indexed="81"/>
            <rFont val="Tahoma"/>
            <family val="2"/>
          </rPr>
          <t>Bauzeit in Monaten</t>
        </r>
      </text>
    </comment>
    <comment ref="P388" authorId="0" shapeId="0" xr:uid="{00000000-0006-0000-0000-0000E9000000}">
      <text>
        <r>
          <rPr>
            <sz val="8"/>
            <color indexed="81"/>
            <rFont val="Tahoma"/>
            <family val="2"/>
          </rPr>
          <t>Bauzeit in Monaten</t>
        </r>
      </text>
    </comment>
    <comment ref="J389" authorId="0" shapeId="0" xr:uid="{00000000-0006-0000-0000-0000EA000000}">
      <text>
        <r>
          <rPr>
            <sz val="8"/>
            <color indexed="81"/>
            <rFont val="Tahoma"/>
            <family val="2"/>
          </rPr>
          <t>Bauzeit in Monaten</t>
        </r>
      </text>
    </comment>
    <comment ref="P389" authorId="0" shapeId="0" xr:uid="{00000000-0006-0000-0000-0000EB000000}">
      <text>
        <r>
          <rPr>
            <sz val="8"/>
            <color indexed="81"/>
            <rFont val="Tahoma"/>
            <family val="2"/>
          </rPr>
          <t>Bauzeit in Monaten</t>
        </r>
      </text>
    </comment>
  </commentList>
</comments>
</file>

<file path=xl/sharedStrings.xml><?xml version="1.0" encoding="utf-8"?>
<sst xmlns="http://schemas.openxmlformats.org/spreadsheetml/2006/main" count="1639" uniqueCount="716">
  <si>
    <t>Projektadresse:</t>
  </si>
  <si>
    <t>Adresse:</t>
  </si>
  <si>
    <t>Projekt:</t>
  </si>
  <si>
    <t>Kostenobergrenze</t>
  </si>
  <si>
    <t>Bezeichnung der Kostengruppe</t>
  </si>
  <si>
    <t>Menge</t>
  </si>
  <si>
    <t>Kennwert
[€/Einheit]</t>
  </si>
  <si>
    <t>Grundstück</t>
  </si>
  <si>
    <t>m² FBG</t>
  </si>
  <si>
    <t>Herrichten und Erschließen</t>
  </si>
  <si>
    <t>Bauwerk - Baukonstruktionen</t>
  </si>
  <si>
    <t>m² BGF</t>
  </si>
  <si>
    <t>Bauwerk - Technische Anlagen</t>
  </si>
  <si>
    <t>300+400</t>
  </si>
  <si>
    <t>Außenanlagen</t>
  </si>
  <si>
    <t>psch.</t>
  </si>
  <si>
    <t>Ausstattung und Kunstwerke</t>
  </si>
  <si>
    <t>Baunebenkosten</t>
  </si>
  <si>
    <t>m² AUF</t>
  </si>
  <si>
    <t>Gesamtkosten gerundet</t>
  </si>
  <si>
    <t>Kostenberechnung</t>
  </si>
  <si>
    <t>Flächenerfassung:</t>
  </si>
  <si>
    <t>Grundstücksgröße</t>
  </si>
  <si>
    <t>Brutto-Grundfläche</t>
  </si>
  <si>
    <t>KG</t>
  </si>
  <si>
    <t>Baugrubeninhalt</t>
  </si>
  <si>
    <t>Gründungsfläche</t>
  </si>
  <si>
    <t>Außenwandfläche</t>
  </si>
  <si>
    <t>Innenwandfläche</t>
  </si>
  <si>
    <t>Deckenfläche</t>
  </si>
  <si>
    <t>Dachfläche</t>
  </si>
  <si>
    <t>Außenanlagenfläche</t>
  </si>
  <si>
    <t>Geländefläche</t>
  </si>
  <si>
    <t>befestigte Fläche</t>
  </si>
  <si>
    <t>Wasserfläche</t>
  </si>
  <si>
    <t>Pflanzfläche</t>
  </si>
  <si>
    <t>Lfd.
Nr.</t>
  </si>
  <si>
    <t>Ein-
heit</t>
  </si>
  <si>
    <t>Kosten - brutto</t>
  </si>
  <si>
    <t>Grundstückswert</t>
  </si>
  <si>
    <t>Grundstücksnebenkosten</t>
  </si>
  <si>
    <t>Freimachen</t>
  </si>
  <si>
    <t>Herrichten</t>
  </si>
  <si>
    <t>Öffentliche Erschließung</t>
  </si>
  <si>
    <t>Nichtöffentliche Erschließung</t>
  </si>
  <si>
    <t>Ausgleichsabgaben</t>
  </si>
  <si>
    <t>Übergangsmaßnahmen</t>
  </si>
  <si>
    <t>Baugrube</t>
  </si>
  <si>
    <t>Gründung</t>
  </si>
  <si>
    <t>Außenwände</t>
  </si>
  <si>
    <t>Innenwände</t>
  </si>
  <si>
    <t>Decken</t>
  </si>
  <si>
    <t>Dächer</t>
  </si>
  <si>
    <t>Baukonstruktive Einbauten</t>
  </si>
  <si>
    <t>Sonst. Maßnahmen f. Baukonstrukt.</t>
  </si>
  <si>
    <t>Abwasser-, Wasser-, Gasanlagen</t>
  </si>
  <si>
    <t>Wärmeversorgungsanlagen</t>
  </si>
  <si>
    <t>Lufttechnische Anlagen</t>
  </si>
  <si>
    <t>Starkstromanlagen</t>
  </si>
  <si>
    <t>Fernmelde- u. informationst. Anl.</t>
  </si>
  <si>
    <t>Förderanlagen</t>
  </si>
  <si>
    <t>Nutzungsspezifische Anlagen</t>
  </si>
  <si>
    <t>Gebäudeautomation</t>
  </si>
  <si>
    <t>Sonst. Maßn. f.Techn. Anlagen</t>
  </si>
  <si>
    <t>300+400 - Summe Bauwerkskosten</t>
  </si>
  <si>
    <t>Geländeflächen</t>
  </si>
  <si>
    <t>Befestigte Flächen</t>
  </si>
  <si>
    <t>Baukonstruktionen in Außenanl.</t>
  </si>
  <si>
    <t>Techn. Anlagen in Außenanlagen</t>
  </si>
  <si>
    <t>Einbauten in Außenanlagen</t>
  </si>
  <si>
    <t>Wasserflächen</t>
  </si>
  <si>
    <t>Pflanz- und Saatflächen</t>
  </si>
  <si>
    <t>Sonstige Außenanlagen</t>
  </si>
  <si>
    <t>Ausstattung</t>
  </si>
  <si>
    <t>Kunstwerke</t>
  </si>
  <si>
    <t>Bauherrenaufgaben</t>
  </si>
  <si>
    <t>KG 3+4</t>
  </si>
  <si>
    <t>Vorbereitung der Objektplanung</t>
  </si>
  <si>
    <t>Architekten- u. Ingenieurleistungen</t>
  </si>
  <si>
    <t>KG 3+4+5</t>
  </si>
  <si>
    <t>Gutachten und Beratung</t>
  </si>
  <si>
    <t>Künstlerische Leistungen</t>
  </si>
  <si>
    <t>Finanzierungskosten</t>
  </si>
  <si>
    <t>ohne KG 100</t>
  </si>
  <si>
    <t>Bauzeit:</t>
  </si>
  <si>
    <t>Allgemeine Baunebenkosten</t>
  </si>
  <si>
    <t>KG 3+4+6</t>
  </si>
  <si>
    <t>Sonstige Baunebenkosten</t>
  </si>
  <si>
    <t>Gesamtkosten 100 - 700</t>
  </si>
  <si>
    <t>Aufgestellt:</t>
  </si>
  <si>
    <t>Vermessungsgebühren</t>
  </si>
  <si>
    <t>Gerichtsgebühren</t>
  </si>
  <si>
    <t>Notariatsgebühren</t>
  </si>
  <si>
    <t>Maklerprovision</t>
  </si>
  <si>
    <t>Grunderwerbssteuer</t>
  </si>
  <si>
    <t>Wertermittungen, Untersuchungen</t>
  </si>
  <si>
    <t>Genehmigungsgebühren</t>
  </si>
  <si>
    <t>Bodenordnung, Grenzregulierung</t>
  </si>
  <si>
    <t>Grundstücksnebenkosten, sonstiges</t>
  </si>
  <si>
    <t>Abfindungen</t>
  </si>
  <si>
    <t>Ablösen dinglicher Rechte</t>
  </si>
  <si>
    <t>Freimachen, sonstiges</t>
  </si>
  <si>
    <t>Sicherungsmaßnahmen</t>
  </si>
  <si>
    <t>Abbruchmaßnahmen</t>
  </si>
  <si>
    <t>Altlastenbeseitigung</t>
  </si>
  <si>
    <t>Herrichten der Geländeoberfläche</t>
  </si>
  <si>
    <t>Herrichten, sonstiges</t>
  </si>
  <si>
    <t>Abwasserentsorgung</t>
  </si>
  <si>
    <t>Wasserversorgung</t>
  </si>
  <si>
    <t>Gasversorgung</t>
  </si>
  <si>
    <t>Fernwärmeversorgung</t>
  </si>
  <si>
    <t>Stromversorgung</t>
  </si>
  <si>
    <t>Telekommunikation</t>
  </si>
  <si>
    <t>Verkehrserschließung</t>
  </si>
  <si>
    <t>Abfallentsorgung</t>
  </si>
  <si>
    <t>Öffentliche Erschließung, sonstiges</t>
  </si>
  <si>
    <t>Nichtöffentliche Erschließung, sonst.</t>
  </si>
  <si>
    <t>Provisorien</t>
  </si>
  <si>
    <t>Auslagerungen</t>
  </si>
  <si>
    <t>Baugrubenherstellung</t>
  </si>
  <si>
    <t>Baugrubenumschließung</t>
  </si>
  <si>
    <t>Wasserhaltung</t>
  </si>
  <si>
    <t>Baugrube, sonstiges</t>
  </si>
  <si>
    <t>Baugrundverbesserung</t>
  </si>
  <si>
    <t>Flachgründungen</t>
  </si>
  <si>
    <t>Tiefgründungen</t>
  </si>
  <si>
    <t>Unterböden und Bodenplatten</t>
  </si>
  <si>
    <t>Bodenbeläge</t>
  </si>
  <si>
    <t>Bauwerksabdichtungen</t>
  </si>
  <si>
    <t>Dränagen</t>
  </si>
  <si>
    <t>Gründung, sonstiges</t>
  </si>
  <si>
    <t>Tragende Außenwände</t>
  </si>
  <si>
    <t>Nichttragende Außenwände</t>
  </si>
  <si>
    <t>Außenstützen</t>
  </si>
  <si>
    <t>Außentüren und -fenster</t>
  </si>
  <si>
    <t>Außenwandbekleidungen, außen</t>
  </si>
  <si>
    <t>Außenwandbekleidungen, innen</t>
  </si>
  <si>
    <t>Elementierte Außenwände</t>
  </si>
  <si>
    <t>Sonnenschutz</t>
  </si>
  <si>
    <t>Außenwände, sonstiges</t>
  </si>
  <si>
    <t>Tragende Innenwände</t>
  </si>
  <si>
    <t>Nichttragende Innenwände</t>
  </si>
  <si>
    <t>Innenstützen</t>
  </si>
  <si>
    <t>Innentüren und -fenster</t>
  </si>
  <si>
    <t>Innenwandbekleidungen</t>
  </si>
  <si>
    <t>Elementierte Innenwände</t>
  </si>
  <si>
    <t>Innenwände, sonstiges</t>
  </si>
  <si>
    <t>Deckenkonstruktionen</t>
  </si>
  <si>
    <t>Deckenbeläge</t>
  </si>
  <si>
    <t>Deckenbekleidungen</t>
  </si>
  <si>
    <t>Decken, sonstiges</t>
  </si>
  <si>
    <t>Dachkonstruktionen</t>
  </si>
  <si>
    <t>Dachfenster, Dachöffnungen</t>
  </si>
  <si>
    <t>Dachbeläge</t>
  </si>
  <si>
    <t>Dachbekleidungen</t>
  </si>
  <si>
    <t>Dächer, sonstiges</t>
  </si>
  <si>
    <t>Allgemeine Einbauten</t>
  </si>
  <si>
    <t>Besondere Einbauten</t>
  </si>
  <si>
    <t>Baukonstruktive Einbauten, sonstiges</t>
  </si>
  <si>
    <t>Baustelleneinrichtung</t>
  </si>
  <si>
    <t>Gerüste</t>
  </si>
  <si>
    <t>Instandsetzungen</t>
  </si>
  <si>
    <t>Materialentsorgung</t>
  </si>
  <si>
    <t>Zusätzliche Maßnahmen</t>
  </si>
  <si>
    <t>Sonst. Maßn. f. Baukonstr.,sonstiges</t>
  </si>
  <si>
    <t>Abwasseranlagen</t>
  </si>
  <si>
    <t>Wasseranlagen</t>
  </si>
  <si>
    <t>Gasanlagen</t>
  </si>
  <si>
    <t>Abw.-, Wasser-, Gasanl., sonstiges</t>
  </si>
  <si>
    <t>Wärmeerzeugungs-anlagen</t>
  </si>
  <si>
    <t>Wärmeverteilnetze</t>
  </si>
  <si>
    <t>Raumheizflächen</t>
  </si>
  <si>
    <t>Wärmeversorgungsanl., sonstiges</t>
  </si>
  <si>
    <t>Lüftungsanlagen</t>
  </si>
  <si>
    <t>Teilklimaanlagen</t>
  </si>
  <si>
    <t>Klimaanlagen</t>
  </si>
  <si>
    <t>Kälteanlagen</t>
  </si>
  <si>
    <t>Lufttechnische Anlagen, sonstiges</t>
  </si>
  <si>
    <t>Hoch- und Mittelspannungsanlagen</t>
  </si>
  <si>
    <t>Eigenstromversorgungsanlagen</t>
  </si>
  <si>
    <t>Niederspannungsschaltanlagen</t>
  </si>
  <si>
    <t>Niederspannungsinstallationsanlagen</t>
  </si>
  <si>
    <t>Beleuchtungsanlagen</t>
  </si>
  <si>
    <t>Blitzschutz- und Erdungsanlagen</t>
  </si>
  <si>
    <t>Starkstromanlagen, sonstiges</t>
  </si>
  <si>
    <t>Telekommunikationsanlagen</t>
  </si>
  <si>
    <t>Such- und Signalanlagen</t>
  </si>
  <si>
    <t>Zeitdienstanlagen</t>
  </si>
  <si>
    <t>Elektroakustische Anlagen</t>
  </si>
  <si>
    <t>Fernseh- und Antennenanlagen</t>
  </si>
  <si>
    <t>Gefahrenmelde- und Alarmanlagen</t>
  </si>
  <si>
    <t>Übertragungsnetze</t>
  </si>
  <si>
    <t>Fernmelde-, inform.techn. Anl., sonst.</t>
  </si>
  <si>
    <t>Aufzugsanlagen</t>
  </si>
  <si>
    <t>Fahrtreppen, Fahrsteige</t>
  </si>
  <si>
    <t>Befahranlagen</t>
  </si>
  <si>
    <t>Transportanlagen</t>
  </si>
  <si>
    <t>Krananlagen</t>
  </si>
  <si>
    <t>Förderanlagen, sonstiges</t>
  </si>
  <si>
    <t>Küchentechnische Anlagen</t>
  </si>
  <si>
    <t>Wäscherei- und Reinigungsanlagen</t>
  </si>
  <si>
    <t>Medienversorgungsanlagen</t>
  </si>
  <si>
    <t>Medizin-, labortechnische Anlagen</t>
  </si>
  <si>
    <t>Feuerlöschanlagen</t>
  </si>
  <si>
    <t>Badetechnische Anlagen</t>
  </si>
  <si>
    <t>Prozezzwärme-, -kälte-, -luftanlagen</t>
  </si>
  <si>
    <t>Entsorgungsanlagen</t>
  </si>
  <si>
    <t>Nutzungsspezifische Anlagen, sonst.</t>
  </si>
  <si>
    <t>Automationssysteme</t>
  </si>
  <si>
    <t>Schaltschränke</t>
  </si>
  <si>
    <t>Management- u. Bedieneinrichtungen</t>
  </si>
  <si>
    <t>Raumautomationssysteme</t>
  </si>
  <si>
    <t>Gebäudeautomation, sonstiges</t>
  </si>
  <si>
    <t>Sonst. Maßn. f. Techn.Anl..,sonstiges</t>
  </si>
  <si>
    <t>Oberbodenarbeiten</t>
  </si>
  <si>
    <t>Bodenarbeiten</t>
  </si>
  <si>
    <t>Geländeflächen, sonstiges</t>
  </si>
  <si>
    <t>Wege</t>
  </si>
  <si>
    <t>Straßen</t>
  </si>
  <si>
    <t>Plätze, Höfe</t>
  </si>
  <si>
    <t>Stellplätze</t>
  </si>
  <si>
    <t>Sportplatzflächen</t>
  </si>
  <si>
    <t>Spielplatzflächen</t>
  </si>
  <si>
    <t>Gleisanlagen</t>
  </si>
  <si>
    <t>Befestigte Flächen, sonstiges</t>
  </si>
  <si>
    <t>Einfriedungen</t>
  </si>
  <si>
    <t>Schutzkonstruktionen</t>
  </si>
  <si>
    <t>Mauern, Wände</t>
  </si>
  <si>
    <t>Rampen, Treppen, Tribünen</t>
  </si>
  <si>
    <t>Überdachungen</t>
  </si>
  <si>
    <t>Brücken, Stege</t>
  </si>
  <si>
    <t>Kanal- und Schachtbauanlagen</t>
  </si>
  <si>
    <t>Wasserbauliche Anlagen</t>
  </si>
  <si>
    <t>Baukonstr. in Außenanlagen, sonst.</t>
  </si>
  <si>
    <t>Fernmelde-, informationstechn. Anl.</t>
  </si>
  <si>
    <t>Techn. Anlagen in Außenanl., sonst.</t>
  </si>
  <si>
    <t>Einbauten in Außenanlagen, sonst.</t>
  </si>
  <si>
    <t>Abdichtungen</t>
  </si>
  <si>
    <t>Bepflanzungen</t>
  </si>
  <si>
    <t>Wasserflächen, sonstiges</t>
  </si>
  <si>
    <t>Vegetationstechnische Bodenbearb.</t>
  </si>
  <si>
    <t>Sicherungsbauweisen</t>
  </si>
  <si>
    <t>Pflanzen</t>
  </si>
  <si>
    <t>Rasen und Ansaaten</t>
  </si>
  <si>
    <t>Begrünung unterbauter Flächen</t>
  </si>
  <si>
    <t>Pflanz- und Saatflächen, sonstiges</t>
  </si>
  <si>
    <t>Sonst. Maßn. f. Außenanlagen.,sonst.</t>
  </si>
  <si>
    <t>Allgemeine Ausstattung</t>
  </si>
  <si>
    <t>Besondere Ausstattung</t>
  </si>
  <si>
    <t>Ausstattung, sonstiges</t>
  </si>
  <si>
    <t>Kunstobjekte</t>
  </si>
  <si>
    <t>Künstl. gestalt. Bauteile d. Bauwerks</t>
  </si>
  <si>
    <t>Künstl. Gest. Bauteile der Außenanl.</t>
  </si>
  <si>
    <t>Kunstwerke, sonstiges</t>
  </si>
  <si>
    <t>Projektleitung</t>
  </si>
  <si>
    <t>Bedarfsplanung</t>
  </si>
  <si>
    <t>Projektsteuerung</t>
  </si>
  <si>
    <t>Bauherrenaufgaben, sonstiges</t>
  </si>
  <si>
    <t>Untersuchungen</t>
  </si>
  <si>
    <t>Wertermittlungen</t>
  </si>
  <si>
    <t>Städtebauliche Leistungen</t>
  </si>
  <si>
    <t>Landschaftsplanerische Leistungen</t>
  </si>
  <si>
    <t>Wettbewerbe</t>
  </si>
  <si>
    <t>Vorbereitung d. Objektplanung, sonst.</t>
  </si>
  <si>
    <t>Gebäudeplanung</t>
  </si>
  <si>
    <t>Freianlagenplanung</t>
  </si>
  <si>
    <t>Planung der raumbildende Ausbauten</t>
  </si>
  <si>
    <t>Planung d.Ing.-bauw. u.Verkehrsanl.</t>
  </si>
  <si>
    <t>Tragwerksplanung</t>
  </si>
  <si>
    <t>Planung der Technischen Ausrüstung</t>
  </si>
  <si>
    <t>Architekten- u. Ingenieurleist., sonst.</t>
  </si>
  <si>
    <t>Thermische Bauphysik</t>
  </si>
  <si>
    <t>Schallschutz und Raumakustik</t>
  </si>
  <si>
    <t>Bodenmechanik, Erd- und Grundbau</t>
  </si>
  <si>
    <t>Vermessung</t>
  </si>
  <si>
    <t>Lichttechnik, Tageslichttechnik</t>
  </si>
  <si>
    <t>Brandschutz</t>
  </si>
  <si>
    <t>Sicherheits- und Gesundheitsschutz</t>
  </si>
  <si>
    <t>Umweltschutz, Altlasten</t>
  </si>
  <si>
    <t>Gutachten und Beratung, sonstiges</t>
  </si>
  <si>
    <t>Kunstwettbewerbe</t>
  </si>
  <si>
    <t>Honorare</t>
  </si>
  <si>
    <t>Künstlerische Leistungen, sonstiges</t>
  </si>
  <si>
    <t>Finanzierungsbeschaffung</t>
  </si>
  <si>
    <t>Fremdkapitalzinsen</t>
  </si>
  <si>
    <t>Anteil</t>
  </si>
  <si>
    <t>Eigenkapitalzinsen</t>
  </si>
  <si>
    <t>Finanzierungskosten, sonstiges</t>
  </si>
  <si>
    <t>Prüfungen,Genehmigung.,Abnahmen</t>
  </si>
  <si>
    <t>Bewirtschaftungskosten</t>
  </si>
  <si>
    <t>Bemusterungskosten</t>
  </si>
  <si>
    <t>Betriebskosten während der Bauzeit</t>
  </si>
  <si>
    <t>Versicherungen</t>
  </si>
  <si>
    <t>Allgemeine Baunebenkosten, sonst.</t>
  </si>
  <si>
    <t>DIN 18-</t>
  </si>
  <si>
    <t>KG 3+4+5+6</t>
  </si>
  <si>
    <t>Alslastenbeseiigung</t>
  </si>
  <si>
    <t>inkl. KG 100</t>
  </si>
  <si>
    <t>Leistungsbereiche</t>
  </si>
  <si>
    <t>000</t>
  </si>
  <si>
    <t>001</t>
  </si>
  <si>
    <t>Gerüstarbeiten</t>
  </si>
  <si>
    <t>002</t>
  </si>
  <si>
    <t>Erdarbeiten</t>
  </si>
  <si>
    <t>003</t>
  </si>
  <si>
    <t>Landschaftsbauarbeiten</t>
  </si>
  <si>
    <t>004</t>
  </si>
  <si>
    <t>Landschaftsbauarbeiten - Pflanzen -</t>
  </si>
  <si>
    <t>005</t>
  </si>
  <si>
    <t>006</t>
  </si>
  <si>
    <t>007</t>
  </si>
  <si>
    <t>Untertagebauarbeiten</t>
  </si>
  <si>
    <t>008</t>
  </si>
  <si>
    <t>Wasserhaltungsarbeiten</t>
  </si>
  <si>
    <t>009</t>
  </si>
  <si>
    <t>Abwasserkanalarbeiten</t>
  </si>
  <si>
    <t>010</t>
  </si>
  <si>
    <t>Dränarbeiten</t>
  </si>
  <si>
    <t>011</t>
  </si>
  <si>
    <t>Abscheider- und Kleinkläranlagen</t>
  </si>
  <si>
    <t>012</t>
  </si>
  <si>
    <t>Mauerarbeiten</t>
  </si>
  <si>
    <t>013</t>
  </si>
  <si>
    <t>Betonarbeiten</t>
  </si>
  <si>
    <t>014</t>
  </si>
  <si>
    <t>Natur- und Betonwerksteinarbeiten</t>
  </si>
  <si>
    <t>016</t>
  </si>
  <si>
    <t>Zimmer- und Holzbauarbeiten</t>
  </si>
  <si>
    <t>017</t>
  </si>
  <si>
    <t>Stahlbauarbeiten</t>
  </si>
  <si>
    <t>018</t>
  </si>
  <si>
    <t>Abdichtungsarbeiten</t>
  </si>
  <si>
    <t>020</t>
  </si>
  <si>
    <t>Dachdeckungsarbeiten</t>
  </si>
  <si>
    <t>021</t>
  </si>
  <si>
    <t>Dachabdichtungsarbeiten</t>
  </si>
  <si>
    <t>022</t>
  </si>
  <si>
    <t>Klempnerarbeiten</t>
  </si>
  <si>
    <t>023</t>
  </si>
  <si>
    <t>024</t>
  </si>
  <si>
    <t>Fliesen- und Plattenarbeiten</t>
  </si>
  <si>
    <t>025</t>
  </si>
  <si>
    <t>Estricharbeiten</t>
  </si>
  <si>
    <t>026</t>
  </si>
  <si>
    <t>Fenster, Außentüren</t>
  </si>
  <si>
    <t>027</t>
  </si>
  <si>
    <t>Tischlerarbeiten</t>
  </si>
  <si>
    <t>028</t>
  </si>
  <si>
    <t>Parkettarbeiten, Holzpflasterarbeiten</t>
  </si>
  <si>
    <t>029</t>
  </si>
  <si>
    <t>Beschlagarbeiten</t>
  </si>
  <si>
    <t>030</t>
  </si>
  <si>
    <t>Rollladenarbeiten</t>
  </si>
  <si>
    <t>031</t>
  </si>
  <si>
    <t>Metallbauarbeiten</t>
  </si>
  <si>
    <t>032</t>
  </si>
  <si>
    <t>Verglasungsarbeiten</t>
  </si>
  <si>
    <t>033</t>
  </si>
  <si>
    <t>Baureinigungsarbeiten</t>
  </si>
  <si>
    <t>034</t>
  </si>
  <si>
    <t>Maler- und Lackiererarbeiten</t>
  </si>
  <si>
    <t>035</t>
  </si>
  <si>
    <t>036</t>
  </si>
  <si>
    <t>Bodenbelagsarbeiten</t>
  </si>
  <si>
    <t>037</t>
  </si>
  <si>
    <t>Tapezierarbeiten</t>
  </si>
  <si>
    <t>038</t>
  </si>
  <si>
    <t>Vorgehängte hinterlüftete Fassaden</t>
  </si>
  <si>
    <t>039</t>
  </si>
  <si>
    <t>Trockenbauarbeiten</t>
  </si>
  <si>
    <t>040</t>
  </si>
  <si>
    <t>041</t>
  </si>
  <si>
    <t>042</t>
  </si>
  <si>
    <t>043</t>
  </si>
  <si>
    <t>044</t>
  </si>
  <si>
    <t>045</t>
  </si>
  <si>
    <t>046</t>
  </si>
  <si>
    <t>047</t>
  </si>
  <si>
    <t>049</t>
  </si>
  <si>
    <t>Feuerlöschanlagen, Feuerlöschgeräte</t>
  </si>
  <si>
    <t>050</t>
  </si>
  <si>
    <t>051</t>
  </si>
  <si>
    <t>Bauleistungen für Kabelanlagen</t>
  </si>
  <si>
    <t>052</t>
  </si>
  <si>
    <t>Mittelspannungsanlagen</t>
  </si>
  <si>
    <t>053</t>
  </si>
  <si>
    <t>054</t>
  </si>
  <si>
    <t>055</t>
  </si>
  <si>
    <t>Ersatzstromversorgungsanlagen</t>
  </si>
  <si>
    <t>057</t>
  </si>
  <si>
    <t>Gebäudesystemtechnik</t>
  </si>
  <si>
    <t>058</t>
  </si>
  <si>
    <t>Leuchten und Lampen</t>
  </si>
  <si>
    <t>059</t>
  </si>
  <si>
    <t>Sicherheitsbeleuchtungsanlagen</t>
  </si>
  <si>
    <t>060</t>
  </si>
  <si>
    <t>061</t>
  </si>
  <si>
    <t>Kommunikationsnetze</t>
  </si>
  <si>
    <t>063</t>
  </si>
  <si>
    <t>Gefahrenmeldeanlagen</t>
  </si>
  <si>
    <t>064</t>
  </si>
  <si>
    <t>069</t>
  </si>
  <si>
    <t>Aufzüge</t>
  </si>
  <si>
    <t>070</t>
  </si>
  <si>
    <t>075</t>
  </si>
  <si>
    <t>Raumlufttechnische Anlagen</t>
  </si>
  <si>
    <t>078</t>
  </si>
  <si>
    <t>080</t>
  </si>
  <si>
    <t>Straßen, Wege, Plätze</t>
  </si>
  <si>
    <t>081</t>
  </si>
  <si>
    <t>Betonerhaltungsarbeiten</t>
  </si>
  <si>
    <t>082</t>
  </si>
  <si>
    <t>Bekämpfender Holzschutz</t>
  </si>
  <si>
    <t>083</t>
  </si>
  <si>
    <t>084</t>
  </si>
  <si>
    <t>Abbrucharbeiten</t>
  </si>
  <si>
    <t>085</t>
  </si>
  <si>
    <t>Rohrvortrieb</t>
  </si>
  <si>
    <t>086</t>
  </si>
  <si>
    <t>Bauwerkstrockenlegung</t>
  </si>
  <si>
    <t>087</t>
  </si>
  <si>
    <t>090</t>
  </si>
  <si>
    <t>098</t>
  </si>
  <si>
    <t>Winterbauschutz-Maßnahmen</t>
  </si>
  <si>
    <t>KE I</t>
  </si>
  <si>
    <t>Zielkosten</t>
  </si>
  <si>
    <t>Machbarkeitsüberprüfung</t>
  </si>
  <si>
    <t>Rückrechnung auf mögliche BGF</t>
  </si>
  <si>
    <t>KE II</t>
  </si>
  <si>
    <t>Kostenschätzung</t>
  </si>
  <si>
    <t>KE III</t>
  </si>
  <si>
    <t>Kostenanschlag</t>
  </si>
  <si>
    <t>KE IV</t>
  </si>
  <si>
    <t>LB</t>
  </si>
  <si>
    <t>Risikoabweichung</t>
  </si>
  <si>
    <t>keine</t>
  </si>
  <si>
    <t>Rohb.</t>
  </si>
  <si>
    <t>niedrig</t>
  </si>
  <si>
    <t>Ausb.</t>
  </si>
  <si>
    <t>mittel</t>
  </si>
  <si>
    <t>hoch</t>
  </si>
  <si>
    <t>KG 200 - Herrichten und Erschließen</t>
  </si>
  <si>
    <t>Sicherheits-, Baustelleneinrichtungen</t>
  </si>
  <si>
    <t>Brunnenbauarb., Aufschlußbohrungen</t>
  </si>
  <si>
    <t>Abfallents., Verwertung, Beseitigung</t>
  </si>
  <si>
    <t>Baulogistik</t>
  </si>
  <si>
    <t>KG 300 - Bauwerk - Baukonstruktionen</t>
  </si>
  <si>
    <t>Bohr-, Verbau-, Ramm-, Einpressarb.</t>
  </si>
  <si>
    <t>Putz- und Stuckarb., Wärmedämmsyst.</t>
  </si>
  <si>
    <t>Korrosionsschutzarbeiten Stahl / Alu</t>
  </si>
  <si>
    <t>Sanierungsarb. an schadstoffh. Baut.</t>
  </si>
  <si>
    <t>KG 400 - Technik</t>
  </si>
  <si>
    <t>Wärmeerzeuger u. zentr. Einrichtungen</t>
  </si>
  <si>
    <t>Heizflächen, Rohrleitungen, Armaturen</t>
  </si>
  <si>
    <t>Gas-/Wasserinst.: Leitungen, Armat.</t>
  </si>
  <si>
    <t>Druckrohrleitg. für Gas,Wasser,Abw.</t>
  </si>
  <si>
    <t>Abwasserinst.arb.; Leitung, Abläufe</t>
  </si>
  <si>
    <t>GWA; Einr.gegenst.,Sanitärausst.</t>
  </si>
  <si>
    <t>GWA - Betriebseinrichtungen</t>
  </si>
  <si>
    <t>Dämmarb. an betriebstechn. Anlagen</t>
  </si>
  <si>
    <t>Blitzschutz-/Erdungsanl.; Übersp.schutz</t>
  </si>
  <si>
    <t>Niedersp.anl. - Kabel, Verlegesysteme</t>
  </si>
  <si>
    <t>Niedersp.anl. -Verteilersyst.,Einbauger.</t>
  </si>
  <si>
    <t>Elektroakust. Anl. (Sprech-, Pers.ruf-)</t>
  </si>
  <si>
    <t>Zutrittskontroll-, Zeiterfassungssyst.</t>
  </si>
  <si>
    <t>Abfallent., Verwertung, Beseitigung</t>
  </si>
  <si>
    <t>KG 500 - Freianlagen</t>
  </si>
  <si>
    <t>VOB / C - ATV      DIN 18-</t>
  </si>
  <si>
    <t>300</t>
  </si>
  <si>
    <t>Bohrarbeiten</t>
  </si>
  <si>
    <t>301</t>
  </si>
  <si>
    <t>Arbeiten zum Ausbau v. Bohrungen</t>
  </si>
  <si>
    <t>302</t>
  </si>
  <si>
    <t>Verbauarbeiten</t>
  </si>
  <si>
    <t>303</t>
  </si>
  <si>
    <t>Ramm-, Rüttel- und Pressarbeiten</t>
  </si>
  <si>
    <t>304</t>
  </si>
  <si>
    <t>305</t>
  </si>
  <si>
    <t>Entwässerungskanalarbeiten</t>
  </si>
  <si>
    <t>306</t>
  </si>
  <si>
    <t>Druckrohrleitungsarb. außerh. v. Geb.</t>
  </si>
  <si>
    <t>307</t>
  </si>
  <si>
    <t>308</t>
  </si>
  <si>
    <t>Sicherungsarb. -Gew.,Deiche,K.dünen</t>
  </si>
  <si>
    <t>310</t>
  </si>
  <si>
    <t>Nassbaggerarbeiten</t>
  </si>
  <si>
    <t>311</t>
  </si>
  <si>
    <t>312</t>
  </si>
  <si>
    <t>Schlitzwandarb. mit stütz. Flüssigk.</t>
  </si>
  <si>
    <t>313</t>
  </si>
  <si>
    <t>Rohrvortriebsarbeiten</t>
  </si>
  <si>
    <t>319</t>
  </si>
  <si>
    <t>320</t>
  </si>
  <si>
    <t>Abbruch- und Rückbauarbeiten</t>
  </si>
  <si>
    <t>459</t>
  </si>
  <si>
    <t>Einpressarbeiten</t>
  </si>
  <si>
    <t>309</t>
  </si>
  <si>
    <t>Spritzbetonarbeiten</t>
  </si>
  <si>
    <t>314</t>
  </si>
  <si>
    <t>Verkehrswege - ohne Bindemittel</t>
  </si>
  <si>
    <t>315</t>
  </si>
  <si>
    <t>Verkehrswege - hydr. Bindemittel</t>
  </si>
  <si>
    <t>316</t>
  </si>
  <si>
    <t>Verkehrswege - Asphalt</t>
  </si>
  <si>
    <t>317</t>
  </si>
  <si>
    <t>Verkehrswege -Pflaster,Plattenbeläge</t>
  </si>
  <si>
    <t>318</t>
  </si>
  <si>
    <t>Düsenstrahlarbeiten</t>
  </si>
  <si>
    <t>321</t>
  </si>
  <si>
    <t>330</t>
  </si>
  <si>
    <t>331</t>
  </si>
  <si>
    <t>Naturwerksteinarbeiten</t>
  </si>
  <si>
    <t>332</t>
  </si>
  <si>
    <t>Betonwerksteinarbeiten</t>
  </si>
  <si>
    <t>333</t>
  </si>
  <si>
    <t>334</t>
  </si>
  <si>
    <t>335</t>
  </si>
  <si>
    <t>336</t>
  </si>
  <si>
    <t>Dachdeckungs-, Dachabdichtungsarb.</t>
  </si>
  <si>
    <t>338</t>
  </si>
  <si>
    <t>339</t>
  </si>
  <si>
    <t>340</t>
  </si>
  <si>
    <t>Wärmedämm-Verbundsysteme</t>
  </si>
  <si>
    <t>345</t>
  </si>
  <si>
    <t>349</t>
  </si>
  <si>
    <t>Putz- und Stuckarbeiten</t>
  </si>
  <si>
    <t>350</t>
  </si>
  <si>
    <t>351</t>
  </si>
  <si>
    <t>352</t>
  </si>
  <si>
    <t>353</t>
  </si>
  <si>
    <t>Gussasphaltarbeiten</t>
  </si>
  <si>
    <t>354</t>
  </si>
  <si>
    <t>355</t>
  </si>
  <si>
    <t>Parkettarbeiten</t>
  </si>
  <si>
    <t>356</t>
  </si>
  <si>
    <t>357</t>
  </si>
  <si>
    <t>358</t>
  </si>
  <si>
    <t>360</t>
  </si>
  <si>
    <t>361</t>
  </si>
  <si>
    <t xml:space="preserve">Maler- und Lackiererarbeiten </t>
  </si>
  <si>
    <t>363</t>
  </si>
  <si>
    <t>Korrosionsschutzarbeiten -Stahlb.</t>
  </si>
  <si>
    <t>364</t>
  </si>
  <si>
    <t>365</t>
  </si>
  <si>
    <t>366</t>
  </si>
  <si>
    <t>Holzpflasterarbeiten</t>
  </si>
  <si>
    <t>367</t>
  </si>
  <si>
    <t>451</t>
  </si>
  <si>
    <t>379</t>
  </si>
  <si>
    <t>Heizanlagen, zentr. Wassererw.anl.</t>
  </si>
  <si>
    <t>380</t>
  </si>
  <si>
    <t>Gas-, Wasser-, Entw.-anl. in Geb.</t>
  </si>
  <si>
    <t>381</t>
  </si>
  <si>
    <t>Nieder- und Mittelspannungsanlagen</t>
  </si>
  <si>
    <t>382</t>
  </si>
  <si>
    <t>Blitzschutzanlagen</t>
  </si>
  <si>
    <t>384</t>
  </si>
  <si>
    <t>Förder-, Aufzugsanl., Fahrtr., Fahrst.</t>
  </si>
  <si>
    <t>385</t>
  </si>
  <si>
    <t>386</t>
  </si>
  <si>
    <t>Dämmarbeiten an technischen Anl.</t>
  </si>
  <si>
    <t>421</t>
  </si>
  <si>
    <t>Verkehrswege -Pflaster,Plattenbel.</t>
  </si>
  <si>
    <t>Kabelleitungstiefbauarbeiten</t>
  </si>
  <si>
    <t>322</t>
  </si>
  <si>
    <t>Gleisbauarbeiten</t>
  </si>
  <si>
    <t>325</t>
  </si>
  <si>
    <t>Beonwerksteinarbeiten</t>
  </si>
  <si>
    <t>Zur Antragstellung</t>
  </si>
  <si>
    <t>Vorname</t>
  </si>
  <si>
    <t>Nachname</t>
  </si>
  <si>
    <t>Beschreibung der Positionen gffs. Benennung der Einzelkomponenten</t>
  </si>
  <si>
    <t xml:space="preserve"> 3.Ebene, nach DIN 276-1</t>
  </si>
  <si>
    <r>
      <rPr>
        <b/>
        <i/>
        <sz val="9"/>
        <rFont val="Verdana"/>
        <family val="2"/>
      </rPr>
      <t xml:space="preserve">Alternativ:     </t>
    </r>
    <r>
      <rPr>
        <b/>
        <sz val="9"/>
        <rFont val="Verdana"/>
        <family val="2"/>
      </rPr>
      <t xml:space="preserve">            Zuordnung der Angebotspositionen (Beschreibung in Spalte G kann entfallen)</t>
    </r>
  </si>
  <si>
    <t xml:space="preserve">Hinweis: Bitte fügen Sie unterhalb der Kostengruppen selbständig Zeilen ein, um die Kostenberechung mit verifizierbaren Mengen- und Preisansätzen zu untersetzen. </t>
  </si>
  <si>
    <t>Formular SAE_10301</t>
  </si>
  <si>
    <t>Umkleiden/Duschen/WCs</t>
  </si>
  <si>
    <t xml:space="preserve">Entwässerungsleitungen </t>
  </si>
  <si>
    <t>m</t>
  </si>
  <si>
    <t>Umkleiden/Duschen/WCs/Badewasser</t>
  </si>
  <si>
    <t>St</t>
  </si>
  <si>
    <t>Bodenabläufe</t>
  </si>
  <si>
    <t>Rinnen</t>
  </si>
  <si>
    <t xml:space="preserve">Regenentwässerung/ Dach </t>
  </si>
  <si>
    <t>Halle/Eingang/Umkleiden/Nebenräume</t>
  </si>
  <si>
    <t>Hebeanlagen/ Pumpensümpfe</t>
  </si>
  <si>
    <t>Technikkeller</t>
  </si>
  <si>
    <t>st</t>
  </si>
  <si>
    <t xml:space="preserve">Technikkeller </t>
  </si>
  <si>
    <t>psch</t>
  </si>
  <si>
    <t xml:space="preserve">Hauptverteiler/Trinkwasserzentrale </t>
  </si>
  <si>
    <t>Steigleitungen/Verteilerleitungen</t>
  </si>
  <si>
    <t>zu Armaturen/ Einspeisung Badewasser</t>
  </si>
  <si>
    <t>Frischwasserstation/Speicher/Zirkulation</t>
  </si>
  <si>
    <t>Aufstellung Trinkwasserzentrale</t>
  </si>
  <si>
    <t>Armaturen inkl. Vorwandinst.</t>
  </si>
  <si>
    <t>Duschen/WC/Waschtische</t>
  </si>
  <si>
    <t>Anschluss Beckenwasserversorgung</t>
  </si>
  <si>
    <t>Hygienespülung</t>
  </si>
  <si>
    <t>Duschen/ WC Stränge</t>
  </si>
  <si>
    <t>Ventile/Systemtrenner</t>
  </si>
  <si>
    <t>Kaltwasser/Warmwasser/Zirkulation</t>
  </si>
  <si>
    <t>Wasserzähler/ Aufschaltung GLT</t>
  </si>
  <si>
    <t>Hauptsränge/ Hygienespülung</t>
  </si>
  <si>
    <t>Anschluss BHKW Neu</t>
  </si>
  <si>
    <t>Umschluss Stadtwerke</t>
  </si>
  <si>
    <t>BHKW umstellbar Wasserstoff ( KWK)</t>
  </si>
  <si>
    <t>Groß- Luft-Wasser-Wärmepumpe</t>
  </si>
  <si>
    <t>Heizungsverteiler inkl. Regelung und Pumpen</t>
  </si>
  <si>
    <t>Abwasser-Wärmepumpe</t>
  </si>
  <si>
    <t>Brauchwasser-Wärmepumpe</t>
  </si>
  <si>
    <t>Verrohrung Heizung</t>
  </si>
  <si>
    <t>Gartenhallenbad Enger</t>
  </si>
  <si>
    <t>Alternative zum Kessel Bestand</t>
  </si>
  <si>
    <t>Kopplung mit PV Module Bestand</t>
  </si>
  <si>
    <t>f. Duschabwasser/Spülwasser</t>
  </si>
  <si>
    <t>direkt auf Pufferspeicher</t>
  </si>
  <si>
    <t xml:space="preserve">Umschlussarbeiten nach Demontage </t>
  </si>
  <si>
    <t>von Zentrale zu Frischwasserstation+ Badewassertechnik</t>
  </si>
  <si>
    <t>Aufstellung neben BHKW und Kessel Bestand</t>
  </si>
  <si>
    <t>RLT Anlage Halle</t>
  </si>
  <si>
    <t>RLT Anlage Umkleide und Nebenräume</t>
  </si>
  <si>
    <t>Austausch Alko Anlage 8.000³/h</t>
  </si>
  <si>
    <t>Austausch Menerga Anlage 10000m³/h</t>
  </si>
  <si>
    <t>Lüftungskanäle</t>
  </si>
  <si>
    <t>Ventile/Klappen/Regler</t>
  </si>
  <si>
    <t>Erneuerung Fangstangen und HVI leitungen</t>
  </si>
  <si>
    <t>Umstellung Halle auf LED</t>
  </si>
  <si>
    <t>Bereich Dach und Fassade</t>
  </si>
  <si>
    <t>Erneuerung Hubboden</t>
  </si>
  <si>
    <t>Austausch Motor,Regelung und Generalüberholung</t>
  </si>
  <si>
    <t>Lichtband als Rechteck in der Schwimmhalle</t>
  </si>
  <si>
    <t>Von RLTs im Keller in Bereich Halle/Umkleiden/Nebenräume</t>
  </si>
  <si>
    <t>Volumenstromregler,Brandschutzklappen,etc.</t>
  </si>
  <si>
    <t>Austausch Pumpen</t>
  </si>
  <si>
    <t>Schwallwasserpumpen,Reinwasserpumpen</t>
  </si>
  <si>
    <t>Automatisierung Badewassertechnik</t>
  </si>
  <si>
    <t>Neuer Schaltschrank mit Feldbussystem</t>
  </si>
  <si>
    <t>Erneuerung und Anpassung NSHV</t>
  </si>
  <si>
    <t>durch Änderung Stromlaufpläne</t>
  </si>
  <si>
    <t>Anpassung Verrohrung</t>
  </si>
  <si>
    <t>durch neue Regelung und Austausch Pumpen</t>
  </si>
  <si>
    <t>Energie-Management System</t>
  </si>
  <si>
    <t>Monitoring der Verbräuche, Kopllung PV und Wärmepumpe/KWK</t>
  </si>
  <si>
    <t>Wiederinbetriebnahme</t>
  </si>
  <si>
    <t>Einregulierung und Integration MSR Bestand</t>
  </si>
  <si>
    <t>Sicherheitsbeleuchtung</t>
  </si>
  <si>
    <t>Neuinstallation in Halle/ Integration Bestand</t>
  </si>
  <si>
    <t>Entlüftungsleitungen</t>
  </si>
  <si>
    <t>über Dach</t>
  </si>
  <si>
    <t>Winterheizung</t>
  </si>
  <si>
    <t>für Montage im Bereich Hallendecke/ Rollgerüste</t>
  </si>
  <si>
    <t>Demontage; Schadstoffe in Isolierung Heizung u. Sanitärleitungen</t>
  </si>
  <si>
    <t>Entsorgung Kessel/ BHKW</t>
  </si>
  <si>
    <t>Dachdeckergerüst</t>
  </si>
  <si>
    <t>m²</t>
  </si>
  <si>
    <t>Fassadengerüst</t>
  </si>
  <si>
    <t>Abbruch Verblendmauerwerk</t>
  </si>
  <si>
    <t>Unvorhergesehene Abbrucharbeiten</t>
  </si>
  <si>
    <t>Abbruch auskragender Sockel</t>
  </si>
  <si>
    <t>m³</t>
  </si>
  <si>
    <t>Aluminiumfassade Nordseite inkl. Dämmung</t>
  </si>
  <si>
    <t>Kalzip-FC-Fassadensystem inkl. Dämmung</t>
  </si>
  <si>
    <t>Wärmedämmverbundsystem</t>
  </si>
  <si>
    <t>Malerarbeiten</t>
  </si>
  <si>
    <t>Dämmung Kellerdecke von unten</t>
  </si>
  <si>
    <t>Lichtband Nordseite</t>
  </si>
  <si>
    <t>Lichtband Umkleiden</t>
  </si>
  <si>
    <t>Austausch der Verglasung (Fassadenflächen Süd und Nord)</t>
  </si>
  <si>
    <t>Fensterbänke Erdgeschoss und Keller</t>
  </si>
  <si>
    <t>Erneuerung der Türen im Keller (2-flügelig)</t>
  </si>
  <si>
    <t>Erneuerung der Türen im Keller (1-flügelig)</t>
  </si>
  <si>
    <t>Sonstige Arbeiten</t>
  </si>
  <si>
    <t>Malerarbeiten Fassade</t>
  </si>
  <si>
    <t>Außenfenster</t>
  </si>
  <si>
    <t>Außentüren</t>
  </si>
  <si>
    <t>Gerüst</t>
  </si>
  <si>
    <t>Abbruch Klinkerfassade</t>
  </si>
  <si>
    <t>Abbruch</t>
  </si>
  <si>
    <t>Alu-Blech Fassade</t>
  </si>
  <si>
    <t>Stehfalz-Fassade</t>
  </si>
  <si>
    <t>WDVS</t>
  </si>
  <si>
    <t>Fassadenarbeiten</t>
  </si>
  <si>
    <t>Kellerdecke</t>
  </si>
  <si>
    <t>PV-Analge (nur Demontage)</t>
  </si>
  <si>
    <t>PV-Analge (nur Montage)</t>
  </si>
  <si>
    <t>Rückbau und Einlagern der PV-Anlage</t>
  </si>
  <si>
    <t>Wiederaufstellung der PV-Anlage</t>
  </si>
  <si>
    <t xml:space="preserve">Sonstige Malerarbeiten </t>
  </si>
  <si>
    <t>Dackabdichtung</t>
  </si>
  <si>
    <t>Abbruch der vorhandenen Abdichtung inkl. Dämmung</t>
  </si>
  <si>
    <t>Mauerwerksabdeckung</t>
  </si>
  <si>
    <t>Abbruch vorhandenes Attikablech</t>
  </si>
  <si>
    <t>Stehfalz-Dach</t>
  </si>
  <si>
    <t>Kalzip Dach inkl. aller Nebenleistungen</t>
  </si>
  <si>
    <t>Einbau neuer Attika-Rahmen (Fassadensystem Kalzip)</t>
  </si>
  <si>
    <t>Unvorhergesehenes</t>
  </si>
  <si>
    <t>Sonstige Dacharbeiten</t>
  </si>
  <si>
    <t>Ingenieurleistungen</t>
  </si>
  <si>
    <t>Planung Bauphysik</t>
  </si>
  <si>
    <t>Plabzbf Schallschutz und Raumakustik</t>
  </si>
  <si>
    <t>Planung Lichttechnik</t>
  </si>
  <si>
    <t>Brandschutzplanung</t>
  </si>
  <si>
    <t>Fachplanung</t>
  </si>
  <si>
    <t>Tragwerkstechnische Bauteiluntersuchungen</t>
  </si>
  <si>
    <t>Architektenhonorar</t>
  </si>
  <si>
    <t>Architektenhonorar gemäß HOAI</t>
  </si>
  <si>
    <t>Sonstige Ingenieurleistungen</t>
  </si>
  <si>
    <t>Gutachen und Beratung</t>
  </si>
  <si>
    <t>Prüfungen, Genehmigungen, Abnahmen</t>
  </si>
  <si>
    <t>Technische Ausrüstung HLS</t>
  </si>
  <si>
    <t>Technische Ausrüstung E-Technik</t>
  </si>
  <si>
    <t>19.08.2025</t>
  </si>
  <si>
    <t>Ringstr. 4, 32130 Enger</t>
  </si>
  <si>
    <t>Wirtschaftsbetriebe Stadt Enger</t>
  </si>
  <si>
    <t>Bahnhofstr. 39, 32130 Enger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</si>
</sst>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\ &quot;DM&quot;;\-#,##0\ &quot;DM&quot;"/>
    <numFmt numFmtId="165" formatCode="#,##0.00\ "/>
    <numFmt numFmtId="166" formatCode="#,##0\ "/>
    <numFmt numFmtId="167" formatCode="mm\/yy"/>
    <numFmt numFmtId="168" formatCode="#,##0.00&quot; m²&quot;"/>
    <numFmt numFmtId="169" formatCode="#,##0.00&quot; m³&quot;"/>
    <numFmt numFmtId="170" formatCode="0.0\ "/>
    <numFmt numFmtId="171" formatCode="0.0"/>
    <numFmt numFmtId="172" formatCode="0&quot; Mon.&quot;"/>
    <numFmt numFmtId="173" formatCode="0.0&quot;%&quot;"/>
  </numFmts>
  <fonts count="30" x14ac:knownFonts="1">
    <font>
      <sz val="10"/>
      <name val="Arial"/>
    </font>
    <font>
      <sz val="10"/>
      <name val="Arial"/>
    </font>
    <font>
      <sz val="10"/>
      <name val="MS Sans Serif"/>
    </font>
    <font>
      <sz val="10"/>
      <name val="Arial"/>
      <family val="2"/>
    </font>
    <font>
      <sz val="10"/>
      <color indexed="22"/>
      <name val="Arial"/>
    </font>
    <font>
      <b/>
      <sz val="9"/>
      <name val="Arial"/>
      <family val="2"/>
    </font>
    <font>
      <sz val="9"/>
      <color indexed="22"/>
      <name val="Arial"/>
      <family val="2"/>
    </font>
    <font>
      <sz val="9"/>
      <name val="Arial"/>
      <family val="2"/>
    </font>
    <font>
      <sz val="9"/>
      <color indexed="22"/>
      <name val="Arial"/>
    </font>
    <font>
      <sz val="9"/>
      <color indexed="10"/>
      <name val="Arial"/>
      <family val="2"/>
    </font>
    <font>
      <sz val="12"/>
      <name val="Arial"/>
      <family val="2"/>
    </font>
    <font>
      <sz val="10"/>
      <color indexed="8"/>
      <name val="Arial"/>
    </font>
    <font>
      <sz val="8"/>
      <color indexed="81"/>
      <name val="Tahoma"/>
      <family val="2"/>
    </font>
    <font>
      <sz val="8"/>
      <color indexed="81"/>
      <name val="Tahoma"/>
    </font>
    <font>
      <sz val="12"/>
      <color rgb="FFFF0000"/>
      <name val="Arial"/>
      <family val="2"/>
    </font>
    <font>
      <b/>
      <sz val="14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indexed="22"/>
      <name val="Verdana"/>
      <family val="2"/>
    </font>
    <font>
      <sz val="9"/>
      <color indexed="22"/>
      <name val="Verdana"/>
      <family val="2"/>
    </font>
    <font>
      <sz val="9"/>
      <name val="Verdana"/>
      <family val="2"/>
    </font>
    <font>
      <sz val="12"/>
      <color rgb="FFFF0000"/>
      <name val="Verdana"/>
      <family val="2"/>
    </font>
    <font>
      <sz val="12"/>
      <name val="Verdana"/>
      <family val="2"/>
    </font>
    <font>
      <b/>
      <sz val="8"/>
      <name val="Verdana"/>
      <family val="2"/>
    </font>
    <font>
      <b/>
      <sz val="9"/>
      <name val="Verdana"/>
      <family val="2"/>
    </font>
    <font>
      <b/>
      <i/>
      <sz val="9"/>
      <name val="Verdana"/>
      <family val="2"/>
    </font>
    <font>
      <sz val="8.5"/>
      <name val="Verdana"/>
      <family val="2"/>
    </font>
    <font>
      <b/>
      <sz val="8.5"/>
      <name val="Verdana"/>
      <family val="2"/>
    </font>
    <font>
      <b/>
      <sz val="10"/>
      <color rgb="FFFF0000"/>
      <name val="Verdana"/>
      <family val="2"/>
    </font>
    <font>
      <sz val="9"/>
      <color rgb="FF00B05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298">
    <xf numFmtId="0" fontId="0" fillId="0" borderId="0" xfId="0"/>
    <xf numFmtId="0" fontId="0" fillId="2" borderId="0" xfId="0" applyFill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1" fillId="0" borderId="0" xfId="0" applyFont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vertical="center"/>
      <protection hidden="1"/>
    </xf>
    <xf numFmtId="0" fontId="6" fillId="2" borderId="0" xfId="0" applyFont="1" applyFill="1" applyAlignment="1" applyProtection="1">
      <alignment vertical="center"/>
      <protection hidden="1"/>
    </xf>
    <xf numFmtId="0" fontId="7" fillId="2" borderId="0" xfId="0" applyFont="1" applyFill="1" applyAlignment="1" applyProtection="1">
      <alignment vertical="center"/>
      <protection hidden="1"/>
    </xf>
    <xf numFmtId="0" fontId="5" fillId="2" borderId="0" xfId="0" applyFont="1" applyFill="1" applyAlignment="1" applyProtection="1">
      <alignment vertical="center" wrapText="1"/>
      <protection hidden="1"/>
    </xf>
    <xf numFmtId="0" fontId="5" fillId="2" borderId="0" xfId="0" applyFont="1" applyFill="1" applyAlignment="1" applyProtection="1">
      <alignment vertical="center"/>
      <protection hidden="1"/>
    </xf>
    <xf numFmtId="166" fontId="7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3" fillId="2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166" fontId="3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7" fillId="0" borderId="0" xfId="4" applyNumberFormat="1" applyFont="1" applyAlignment="1">
      <alignment vertical="center"/>
    </xf>
    <xf numFmtId="9" fontId="7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 applyProtection="1">
      <alignment horizontal="right" vertical="center"/>
      <protection hidden="1"/>
    </xf>
    <xf numFmtId="166" fontId="5" fillId="0" borderId="0" xfId="3" applyNumberFormat="1" applyFont="1" applyAlignment="1" applyProtection="1">
      <alignment vertical="center"/>
      <protection hidden="1"/>
    </xf>
    <xf numFmtId="164" fontId="7" fillId="0" borderId="0" xfId="0" applyNumberFormat="1" applyFont="1" applyAlignment="1">
      <alignment vertical="center"/>
    </xf>
    <xf numFmtId="0" fontId="1" fillId="0" borderId="0" xfId="0" applyFont="1"/>
    <xf numFmtId="0" fontId="1" fillId="0" borderId="0" xfId="0" applyFont="1" applyProtection="1">
      <protection locked="0"/>
    </xf>
    <xf numFmtId="0" fontId="1" fillId="0" borderId="0" xfId="0" applyFont="1" applyAlignment="1">
      <alignment wrapText="1"/>
    </xf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49" fontId="1" fillId="0" borderId="0" xfId="0" applyNumberFormat="1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2" fontId="1" fillId="0" borderId="0" xfId="0" applyNumberFormat="1" applyFont="1"/>
    <xf numFmtId="9" fontId="7" fillId="0" borderId="0" xfId="2" applyFont="1" applyFill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  <protection hidden="1"/>
    </xf>
    <xf numFmtId="9" fontId="3" fillId="0" borderId="0" xfId="2" applyFont="1" applyFill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5" borderId="0" xfId="0" applyFont="1" applyFill="1" applyAlignment="1" applyProtection="1">
      <alignment horizontal="left" vertical="center" wrapText="1"/>
      <protection hidden="1"/>
    </xf>
    <xf numFmtId="165" fontId="7" fillId="5" borderId="0" xfId="0" applyNumberFormat="1" applyFont="1" applyFill="1" applyAlignment="1" applyProtection="1">
      <alignment vertical="center"/>
      <protection hidden="1"/>
    </xf>
    <xf numFmtId="0" fontId="7" fillId="5" borderId="0" xfId="0" applyFont="1" applyFill="1" applyAlignment="1" applyProtection="1">
      <alignment vertical="center"/>
      <protection hidden="1"/>
    </xf>
    <xf numFmtId="4" fontId="7" fillId="5" borderId="0" xfId="0" applyNumberFormat="1" applyFont="1" applyFill="1" applyAlignment="1" applyProtection="1">
      <alignment vertical="center"/>
      <protection hidden="1"/>
    </xf>
    <xf numFmtId="0" fontId="0" fillId="5" borderId="0" xfId="0" applyFill="1" applyAlignment="1" applyProtection="1">
      <alignment horizontal="left" vertical="center" wrapText="1"/>
      <protection hidden="1"/>
    </xf>
    <xf numFmtId="0" fontId="0" fillId="5" borderId="0" xfId="0" applyFill="1" applyAlignment="1" applyProtection="1">
      <alignment vertical="center"/>
      <protection hidden="1"/>
    </xf>
    <xf numFmtId="0" fontId="0" fillId="5" borderId="0" xfId="0" applyFill="1" applyAlignment="1">
      <alignment vertical="center"/>
    </xf>
    <xf numFmtId="168" fontId="0" fillId="5" borderId="0" xfId="0" applyNumberFormat="1" applyFill="1" applyAlignment="1" applyProtection="1">
      <alignment horizontal="left" vertical="center" wrapText="1"/>
      <protection hidden="1"/>
    </xf>
    <xf numFmtId="168" fontId="0" fillId="5" borderId="0" xfId="0" applyNumberFormat="1" applyFill="1" applyAlignment="1" applyProtection="1">
      <alignment vertical="center"/>
      <protection hidden="1"/>
    </xf>
    <xf numFmtId="0" fontId="4" fillId="5" borderId="0" xfId="0" applyFont="1" applyFill="1" applyAlignment="1" applyProtection="1">
      <alignment vertical="center"/>
      <protection hidden="1"/>
    </xf>
    <xf numFmtId="0" fontId="6" fillId="5" borderId="0" xfId="0" applyFont="1" applyFill="1" applyAlignment="1" applyProtection="1">
      <alignment vertical="center"/>
      <protection hidden="1"/>
    </xf>
    <xf numFmtId="0" fontId="8" fillId="5" borderId="0" xfId="0" applyFont="1" applyFill="1" applyAlignment="1" applyProtection="1">
      <alignment vertical="center"/>
      <protection hidden="1"/>
    </xf>
    <xf numFmtId="0" fontId="5" fillId="5" borderId="0" xfId="3" applyFont="1" applyFill="1" applyAlignment="1" applyProtection="1">
      <alignment horizontal="left" vertical="center" wrapText="1"/>
      <protection hidden="1"/>
    </xf>
    <xf numFmtId="0" fontId="5" fillId="5" borderId="0" xfId="3" applyFont="1" applyFill="1" applyAlignment="1" applyProtection="1">
      <alignment horizontal="center" vertical="center"/>
      <protection hidden="1"/>
    </xf>
    <xf numFmtId="0" fontId="5" fillId="5" borderId="0" xfId="3" applyFont="1" applyFill="1" applyAlignment="1" applyProtection="1">
      <alignment horizontal="center" vertical="center" wrapText="1"/>
      <protection hidden="1"/>
    </xf>
    <xf numFmtId="164" fontId="5" fillId="5" borderId="0" xfId="3" applyNumberFormat="1" applyFont="1" applyFill="1" applyAlignment="1" applyProtection="1">
      <alignment horizontal="center" vertical="center" wrapText="1"/>
      <protection hidden="1"/>
    </xf>
    <xf numFmtId="0" fontId="5" fillId="5" borderId="0" xfId="0" applyFont="1" applyFill="1" applyAlignment="1" applyProtection="1">
      <alignment horizontal="left" vertical="center" wrapText="1"/>
      <protection hidden="1"/>
    </xf>
    <xf numFmtId="0" fontId="5" fillId="5" borderId="0" xfId="0" applyFont="1" applyFill="1" applyAlignment="1" applyProtection="1">
      <alignment horizontal="center" vertical="center"/>
      <protection hidden="1"/>
    </xf>
    <xf numFmtId="0" fontId="5" fillId="5" borderId="0" xfId="0" applyFont="1" applyFill="1" applyAlignment="1" applyProtection="1">
      <alignment vertical="center"/>
      <protection hidden="1"/>
    </xf>
    <xf numFmtId="164" fontId="5" fillId="5" borderId="0" xfId="0" applyNumberFormat="1" applyFont="1" applyFill="1" applyAlignment="1" applyProtection="1">
      <alignment horizontal="center" vertical="center"/>
      <protection hidden="1"/>
    </xf>
    <xf numFmtId="165" fontId="5" fillId="5" borderId="0" xfId="3" applyNumberFormat="1" applyFont="1" applyFill="1" applyAlignment="1" applyProtection="1">
      <alignment vertical="center"/>
      <protection hidden="1"/>
    </xf>
    <xf numFmtId="42" fontId="5" fillId="5" borderId="0" xfId="4" applyNumberFormat="1" applyFont="1" applyFill="1" applyAlignment="1" applyProtection="1">
      <alignment vertical="center"/>
      <protection hidden="1"/>
    </xf>
    <xf numFmtId="4" fontId="5" fillId="5" borderId="0" xfId="3" applyNumberFormat="1" applyFont="1" applyFill="1" applyAlignment="1" applyProtection="1">
      <alignment vertical="center"/>
      <protection locked="0"/>
    </xf>
    <xf numFmtId="171" fontId="5" fillId="5" borderId="0" xfId="3" applyNumberFormat="1" applyFont="1" applyFill="1" applyAlignment="1" applyProtection="1">
      <alignment horizontal="left" vertical="center" wrapText="1"/>
      <protection hidden="1"/>
    </xf>
    <xf numFmtId="4" fontId="5" fillId="5" borderId="0" xfId="3" applyNumberFormat="1" applyFont="1" applyFill="1" applyAlignment="1" applyProtection="1">
      <alignment vertical="center"/>
      <protection hidden="1"/>
    </xf>
    <xf numFmtId="171" fontId="7" fillId="5" borderId="0" xfId="3" applyNumberFormat="1" applyFont="1" applyFill="1" applyAlignment="1" applyProtection="1">
      <alignment horizontal="left" vertical="center" wrapText="1"/>
      <protection hidden="1"/>
    </xf>
    <xf numFmtId="165" fontId="7" fillId="5" borderId="0" xfId="3" applyNumberFormat="1" applyFont="1" applyFill="1" applyAlignment="1" applyProtection="1">
      <alignment vertical="center"/>
      <protection hidden="1"/>
    </xf>
    <xf numFmtId="0" fontId="7" fillId="5" borderId="0" xfId="3" applyFont="1" applyFill="1" applyAlignment="1" applyProtection="1">
      <alignment horizontal="center" vertical="center"/>
      <protection hidden="1"/>
    </xf>
    <xf numFmtId="4" fontId="7" fillId="5" borderId="0" xfId="3" applyNumberFormat="1" applyFont="1" applyFill="1" applyAlignment="1" applyProtection="1">
      <alignment vertical="center"/>
      <protection locked="0"/>
    </xf>
    <xf numFmtId="42" fontId="7" fillId="5" borderId="0" xfId="4" applyNumberFormat="1" applyFont="1" applyFill="1" applyAlignment="1" applyProtection="1">
      <alignment vertical="center"/>
      <protection hidden="1"/>
    </xf>
    <xf numFmtId="42" fontId="7" fillId="5" borderId="0" xfId="0" applyNumberFormat="1" applyFont="1" applyFill="1" applyAlignment="1" applyProtection="1">
      <alignment vertical="center"/>
      <protection hidden="1"/>
    </xf>
    <xf numFmtId="0" fontId="7" fillId="5" borderId="0" xfId="3" applyFont="1" applyFill="1" applyAlignment="1" applyProtection="1">
      <alignment horizontal="left" vertical="center" wrapText="1"/>
      <protection hidden="1"/>
    </xf>
    <xf numFmtId="165" fontId="7" fillId="5" borderId="0" xfId="3" applyNumberFormat="1" applyFont="1" applyFill="1" applyAlignment="1" applyProtection="1">
      <alignment vertical="center"/>
      <protection locked="0"/>
    </xf>
    <xf numFmtId="0" fontId="7" fillId="5" borderId="0" xfId="0" applyFont="1" applyFill="1" applyAlignment="1" applyProtection="1">
      <alignment horizontal="center" vertical="center"/>
      <protection hidden="1"/>
    </xf>
    <xf numFmtId="165" fontId="5" fillId="5" borderId="0" xfId="0" applyNumberFormat="1" applyFont="1" applyFill="1" applyAlignment="1" applyProtection="1">
      <alignment vertical="center"/>
      <protection hidden="1"/>
    </xf>
    <xf numFmtId="4" fontId="5" fillId="5" borderId="0" xfId="0" applyNumberFormat="1" applyFont="1" applyFill="1" applyAlignment="1" applyProtection="1">
      <alignment vertical="center"/>
      <protection hidden="1"/>
    </xf>
    <xf numFmtId="170" fontId="5" fillId="5" borderId="0" xfId="0" applyNumberFormat="1" applyFont="1" applyFill="1" applyAlignment="1" applyProtection="1">
      <alignment horizontal="left" vertical="center" wrapText="1"/>
      <protection hidden="1"/>
    </xf>
    <xf numFmtId="170" fontId="7" fillId="5" borderId="0" xfId="0" applyNumberFormat="1" applyFont="1" applyFill="1" applyAlignment="1" applyProtection="1">
      <alignment horizontal="left" vertical="center" wrapText="1"/>
      <protection hidden="1"/>
    </xf>
    <xf numFmtId="170" fontId="7" fillId="5" borderId="0" xfId="0" applyNumberFormat="1" applyFont="1" applyFill="1" applyAlignment="1" applyProtection="1">
      <alignment horizontal="left" vertical="center" wrapText="1"/>
      <protection locked="0"/>
    </xf>
    <xf numFmtId="4" fontId="6" fillId="5" borderId="0" xfId="0" applyNumberFormat="1" applyFont="1" applyFill="1" applyAlignment="1" applyProtection="1">
      <alignment vertical="center"/>
      <protection hidden="1"/>
    </xf>
    <xf numFmtId="4" fontId="5" fillId="5" borderId="0" xfId="4" applyNumberFormat="1" applyFont="1" applyFill="1" applyAlignment="1" applyProtection="1">
      <alignment vertical="center"/>
      <protection hidden="1"/>
    </xf>
    <xf numFmtId="165" fontId="5" fillId="5" borderId="0" xfId="3" applyNumberFormat="1" applyFont="1" applyFill="1" applyAlignment="1" applyProtection="1">
      <alignment horizontal="right" vertical="center"/>
      <protection hidden="1"/>
    </xf>
    <xf numFmtId="172" fontId="5" fillId="5" borderId="0" xfId="3" applyNumberFormat="1" applyFont="1" applyFill="1" applyAlignment="1" applyProtection="1">
      <alignment horizontal="center" vertical="center"/>
      <protection hidden="1"/>
    </xf>
    <xf numFmtId="165" fontId="7" fillId="5" borderId="0" xfId="3" applyNumberFormat="1" applyFont="1" applyFill="1" applyAlignment="1" applyProtection="1">
      <alignment horizontal="right" vertical="center"/>
      <protection hidden="1"/>
    </xf>
    <xf numFmtId="172" fontId="5" fillId="5" borderId="0" xfId="3" applyNumberFormat="1" applyFont="1" applyFill="1" applyAlignment="1" applyProtection="1">
      <alignment horizontal="center" vertical="center"/>
      <protection locked="0"/>
    </xf>
    <xf numFmtId="170" fontId="5" fillId="5" borderId="0" xfId="0" applyNumberFormat="1" applyFont="1" applyFill="1" applyAlignment="1" applyProtection="1">
      <alignment horizontal="left" vertical="center" wrapText="1"/>
      <protection locked="0"/>
    </xf>
    <xf numFmtId="42" fontId="5" fillId="5" borderId="0" xfId="3" applyNumberFormat="1" applyFont="1" applyFill="1" applyAlignment="1" applyProtection="1">
      <alignment vertical="center"/>
      <protection hidden="1"/>
    </xf>
    <xf numFmtId="167" fontId="5" fillId="5" borderId="0" xfId="3" applyNumberFormat="1" applyFont="1" applyFill="1" applyAlignment="1">
      <alignment horizontal="left" vertical="center" wrapText="1"/>
    </xf>
    <xf numFmtId="167" fontId="5" fillId="5" borderId="0" xfId="3" applyNumberFormat="1" applyFont="1" applyFill="1" applyAlignment="1" applyProtection="1">
      <alignment horizontal="left" vertical="center" wrapText="1"/>
      <protection hidden="1"/>
    </xf>
    <xf numFmtId="166" fontId="5" fillId="5" borderId="0" xfId="3" applyNumberFormat="1" applyFont="1" applyFill="1" applyAlignment="1" applyProtection="1">
      <alignment vertical="center"/>
      <protection hidden="1"/>
    </xf>
    <xf numFmtId="14" fontId="3" fillId="5" borderId="0" xfId="0" applyNumberFormat="1" applyFont="1" applyFill="1" applyAlignment="1" applyProtection="1">
      <alignment horizontal="center" vertical="center"/>
      <protection locked="0"/>
    </xf>
    <xf numFmtId="0" fontId="3" fillId="5" borderId="0" xfId="0" applyFont="1" applyFill="1" applyAlignment="1" applyProtection="1">
      <alignment vertical="center"/>
      <protection hidden="1"/>
    </xf>
    <xf numFmtId="0" fontId="3" fillId="5" borderId="0" xfId="0" applyFont="1" applyFill="1" applyAlignment="1">
      <alignment vertical="center"/>
    </xf>
    <xf numFmtId="0" fontId="3" fillId="5" borderId="0" xfId="0" applyFont="1" applyFill="1" applyAlignment="1" applyProtection="1">
      <alignment horizontal="left" vertical="center" wrapText="1"/>
      <protection hidden="1"/>
    </xf>
    <xf numFmtId="166" fontId="3" fillId="5" borderId="0" xfId="0" applyNumberFormat="1" applyFont="1" applyFill="1" applyAlignment="1" applyProtection="1">
      <alignment vertical="center"/>
      <protection hidden="1"/>
    </xf>
    <xf numFmtId="0" fontId="15" fillId="2" borderId="6" xfId="0" applyFont="1" applyFill="1" applyBorder="1" applyAlignment="1" applyProtection="1">
      <alignment vertical="center"/>
      <protection hidden="1"/>
    </xf>
    <xf numFmtId="0" fontId="16" fillId="2" borderId="6" xfId="0" applyFont="1" applyFill="1" applyBorder="1" applyAlignment="1" applyProtection="1">
      <alignment vertical="center"/>
      <protection hidden="1"/>
    </xf>
    <xf numFmtId="0" fontId="16" fillId="2" borderId="6" xfId="0" applyFont="1" applyFill="1" applyBorder="1" applyAlignment="1" applyProtection="1">
      <alignment horizontal="left" vertical="center" wrapText="1"/>
      <protection hidden="1"/>
    </xf>
    <xf numFmtId="0" fontId="16" fillId="2" borderId="40" xfId="0" applyFont="1" applyFill="1" applyBorder="1" applyAlignment="1" applyProtection="1">
      <alignment vertical="center"/>
      <protection hidden="1"/>
    </xf>
    <xf numFmtId="0" fontId="15" fillId="6" borderId="36" xfId="0" applyFont="1" applyFill="1" applyBorder="1" applyAlignment="1" applyProtection="1">
      <alignment horizontal="right" vertical="center"/>
      <protection locked="0"/>
    </xf>
    <xf numFmtId="0" fontId="15" fillId="6" borderId="0" xfId="0" applyFont="1" applyFill="1" applyAlignment="1" applyProtection="1">
      <alignment horizontal="right" vertical="center"/>
      <protection locked="0"/>
    </xf>
    <xf numFmtId="0" fontId="15" fillId="6" borderId="0" xfId="0" applyFont="1" applyFill="1" applyAlignment="1" applyProtection="1">
      <alignment vertical="center"/>
      <protection hidden="1"/>
    </xf>
    <xf numFmtId="0" fontId="16" fillId="2" borderId="0" xfId="0" applyFont="1" applyFill="1" applyAlignment="1" applyProtection="1">
      <alignment vertical="center"/>
      <protection hidden="1"/>
    </xf>
    <xf numFmtId="0" fontId="16" fillId="2" borderId="0" xfId="0" applyFont="1" applyFill="1" applyAlignment="1" applyProtection="1">
      <alignment horizontal="left" vertical="center" wrapText="1"/>
      <protection hidden="1"/>
    </xf>
    <xf numFmtId="0" fontId="16" fillId="2" borderId="37" xfId="0" applyFont="1" applyFill="1" applyBorder="1" applyAlignment="1" applyProtection="1">
      <alignment vertical="center"/>
      <protection hidden="1"/>
    </xf>
    <xf numFmtId="0" fontId="16" fillId="2" borderId="20" xfId="0" applyFont="1" applyFill="1" applyBorder="1" applyAlignment="1" applyProtection="1">
      <alignment vertical="center"/>
      <protection hidden="1"/>
    </xf>
    <xf numFmtId="0" fontId="16" fillId="2" borderId="12" xfId="0" applyFont="1" applyFill="1" applyBorder="1" applyAlignment="1" applyProtection="1">
      <alignment vertical="center"/>
      <protection hidden="1"/>
    </xf>
    <xf numFmtId="0" fontId="16" fillId="2" borderId="32" xfId="0" applyFont="1" applyFill="1" applyBorder="1" applyAlignment="1" applyProtection="1">
      <alignment vertical="center"/>
      <protection hidden="1"/>
    </xf>
    <xf numFmtId="0" fontId="17" fillId="6" borderId="25" xfId="0" applyFont="1" applyFill="1" applyBorder="1" applyAlignment="1" applyProtection="1">
      <alignment vertical="center"/>
      <protection hidden="1"/>
    </xf>
    <xf numFmtId="0" fontId="16" fillId="2" borderId="25" xfId="0" applyFont="1" applyFill="1" applyBorder="1" applyAlignment="1" applyProtection="1">
      <alignment vertical="center"/>
      <protection hidden="1"/>
    </xf>
    <xf numFmtId="0" fontId="16" fillId="2" borderId="28" xfId="0" applyFont="1" applyFill="1" applyBorder="1" applyAlignment="1" applyProtection="1">
      <alignment vertical="center"/>
      <protection hidden="1"/>
    </xf>
    <xf numFmtId="0" fontId="16" fillId="2" borderId="9" xfId="0" applyFont="1" applyFill="1" applyBorder="1" applyAlignment="1" applyProtection="1">
      <alignment vertical="center"/>
      <protection hidden="1"/>
    </xf>
    <xf numFmtId="168" fontId="16" fillId="2" borderId="0" xfId="0" applyNumberFormat="1" applyFont="1" applyFill="1" applyAlignment="1" applyProtection="1">
      <alignment horizontal="left" vertical="center" wrapText="1"/>
      <protection hidden="1"/>
    </xf>
    <xf numFmtId="168" fontId="16" fillId="2" borderId="0" xfId="0" applyNumberFormat="1" applyFont="1" applyFill="1" applyAlignment="1" applyProtection="1">
      <alignment vertical="center"/>
      <protection hidden="1"/>
    </xf>
    <xf numFmtId="168" fontId="16" fillId="2" borderId="37" xfId="0" applyNumberFormat="1" applyFont="1" applyFill="1" applyBorder="1" applyAlignment="1" applyProtection="1">
      <alignment vertical="center"/>
      <protection hidden="1"/>
    </xf>
    <xf numFmtId="0" fontId="16" fillId="2" borderId="36" xfId="0" applyFont="1" applyFill="1" applyBorder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18" fillId="2" borderId="37" xfId="0" applyFont="1" applyFill="1" applyBorder="1" applyAlignment="1" applyProtection="1">
      <alignment vertical="center"/>
      <protection hidden="1"/>
    </xf>
    <xf numFmtId="0" fontId="16" fillId="2" borderId="0" xfId="0" applyFont="1" applyFill="1" applyAlignment="1" applyProtection="1">
      <alignment horizontal="center" vertical="center"/>
      <protection hidden="1"/>
    </xf>
    <xf numFmtId="0" fontId="19" fillId="2" borderId="37" xfId="0" applyFont="1" applyFill="1" applyBorder="1" applyAlignment="1" applyProtection="1">
      <alignment vertical="center"/>
      <protection hidden="1"/>
    </xf>
    <xf numFmtId="0" fontId="19" fillId="2" borderId="0" xfId="0" applyFont="1" applyFill="1" applyAlignment="1" applyProtection="1">
      <alignment vertical="center"/>
      <protection hidden="1"/>
    </xf>
    <xf numFmtId="0" fontId="23" fillId="2" borderId="28" xfId="3" applyFont="1" applyFill="1" applyBorder="1" applyAlignment="1" applyProtection="1">
      <alignment horizontal="center" vertical="center" wrapText="1"/>
      <protection hidden="1"/>
    </xf>
    <xf numFmtId="0" fontId="24" fillId="2" borderId="27" xfId="3" applyFont="1" applyFill="1" applyBorder="1" applyAlignment="1" applyProtection="1">
      <alignment horizontal="center" vertical="center" wrapText="1"/>
      <protection hidden="1"/>
    </xf>
    <xf numFmtId="0" fontId="24" fillId="2" borderId="8" xfId="3" applyFont="1" applyFill="1" applyBorder="1" applyAlignment="1" applyProtection="1">
      <alignment vertical="center"/>
      <protection hidden="1"/>
    </xf>
    <xf numFmtId="0" fontId="23" fillId="2" borderId="8" xfId="3" applyFont="1" applyFill="1" applyBorder="1" applyAlignment="1" applyProtection="1">
      <alignment vertical="center"/>
      <protection hidden="1"/>
    </xf>
    <xf numFmtId="0" fontId="24" fillId="2" borderId="28" xfId="3" applyFont="1" applyFill="1" applyBorder="1" applyAlignment="1" applyProtection="1">
      <alignment horizontal="left" vertical="center" wrapText="1"/>
      <protection hidden="1"/>
    </xf>
    <xf numFmtId="0" fontId="24" fillId="2" borderId="29" xfId="3" applyFont="1" applyFill="1" applyBorder="1" applyAlignment="1" applyProtection="1">
      <alignment horizontal="left" vertical="center" wrapText="1"/>
      <protection hidden="1"/>
    </xf>
    <xf numFmtId="0" fontId="24" fillId="2" borderId="27" xfId="3" applyFont="1" applyFill="1" applyBorder="1" applyAlignment="1" applyProtection="1">
      <alignment horizontal="center" vertical="center"/>
      <protection hidden="1"/>
    </xf>
    <xf numFmtId="0" fontId="24" fillId="2" borderId="29" xfId="3" applyFont="1" applyFill="1" applyBorder="1" applyAlignment="1" applyProtection="1">
      <alignment horizontal="center" vertical="center" wrapText="1"/>
      <protection hidden="1"/>
    </xf>
    <xf numFmtId="164" fontId="24" fillId="2" borderId="26" xfId="3" applyNumberFormat="1" applyFont="1" applyFill="1" applyBorder="1" applyAlignment="1" applyProtection="1">
      <alignment horizontal="center" vertical="center" wrapText="1"/>
      <protection hidden="1"/>
    </xf>
    <xf numFmtId="0" fontId="24" fillId="2" borderId="28" xfId="0" applyFont="1" applyFill="1" applyBorder="1" applyAlignment="1" applyProtection="1">
      <alignment horizontal="center" vertical="center"/>
      <protection hidden="1"/>
    </xf>
    <xf numFmtId="0" fontId="24" fillId="2" borderId="8" xfId="0" applyFont="1" applyFill="1" applyBorder="1" applyAlignment="1" applyProtection="1">
      <alignment horizontal="center" vertical="center"/>
      <protection hidden="1"/>
    </xf>
    <xf numFmtId="0" fontId="24" fillId="2" borderId="8" xfId="0" applyFont="1" applyFill="1" applyBorder="1" applyAlignment="1" applyProtection="1">
      <alignment vertical="center"/>
      <protection hidden="1"/>
    </xf>
    <xf numFmtId="0" fontId="24" fillId="2" borderId="28" xfId="0" applyFont="1" applyFill="1" applyBorder="1" applyAlignment="1" applyProtection="1">
      <alignment horizontal="left" vertical="center" wrapText="1"/>
      <protection hidden="1"/>
    </xf>
    <xf numFmtId="0" fontId="24" fillId="2" borderId="8" xfId="0" applyFont="1" applyFill="1" applyBorder="1" applyAlignment="1" applyProtection="1">
      <alignment horizontal="left" vertical="center" wrapText="1"/>
      <protection hidden="1"/>
    </xf>
    <xf numFmtId="164" fontId="24" fillId="2" borderId="31" xfId="0" applyNumberFormat="1" applyFont="1" applyFill="1" applyBorder="1" applyAlignment="1" applyProtection="1">
      <alignment horizontal="center" vertical="center"/>
      <protection hidden="1"/>
    </xf>
    <xf numFmtId="0" fontId="26" fillId="2" borderId="16" xfId="0" applyFont="1" applyFill="1" applyBorder="1" applyAlignment="1" applyProtection="1">
      <alignment horizontal="center" vertical="center"/>
      <protection hidden="1"/>
    </xf>
    <xf numFmtId="0" fontId="24" fillId="2" borderId="4" xfId="0" applyFont="1" applyFill="1" applyBorder="1" applyAlignment="1" applyProtection="1">
      <alignment horizontal="center" vertical="center"/>
      <protection hidden="1"/>
    </xf>
    <xf numFmtId="0" fontId="24" fillId="2" borderId="3" xfId="0" applyFont="1" applyFill="1" applyBorder="1" applyAlignment="1" applyProtection="1">
      <alignment vertical="center"/>
      <protection hidden="1"/>
    </xf>
    <xf numFmtId="0" fontId="24" fillId="5" borderId="16" xfId="3" applyFont="1" applyFill="1" applyBorder="1" applyAlignment="1" applyProtection="1">
      <alignment horizontal="left" vertical="center" wrapText="1"/>
      <protection hidden="1"/>
    </xf>
    <xf numFmtId="0" fontId="24" fillId="5" borderId="3" xfId="3" applyFont="1" applyFill="1" applyBorder="1" applyAlignment="1" applyProtection="1">
      <alignment horizontal="left" vertical="center" wrapText="1"/>
      <protection hidden="1"/>
    </xf>
    <xf numFmtId="165" fontId="24" fillId="0" borderId="4" xfId="3" applyNumberFormat="1" applyFont="1" applyBorder="1" applyAlignment="1" applyProtection="1">
      <alignment vertical="center"/>
      <protection hidden="1"/>
    </xf>
    <xf numFmtId="0" fontId="24" fillId="2" borderId="4" xfId="3" applyFont="1" applyFill="1" applyBorder="1" applyAlignment="1" applyProtection="1">
      <alignment horizontal="center" vertical="center"/>
      <protection hidden="1"/>
    </xf>
    <xf numFmtId="42" fontId="24" fillId="0" borderId="5" xfId="4" applyNumberFormat="1" applyFont="1" applyBorder="1" applyAlignment="1" applyProtection="1">
      <alignment vertical="center"/>
      <protection hidden="1"/>
    </xf>
    <xf numFmtId="0" fontId="26" fillId="2" borderId="36" xfId="0" applyFont="1" applyFill="1" applyBorder="1" applyAlignment="1" applyProtection="1">
      <alignment horizontal="center" vertical="center"/>
      <protection hidden="1"/>
    </xf>
    <xf numFmtId="0" fontId="24" fillId="2" borderId="17" xfId="0" applyFont="1" applyFill="1" applyBorder="1" applyAlignment="1" applyProtection="1">
      <alignment horizontal="center" vertical="center"/>
      <protection hidden="1"/>
    </xf>
    <xf numFmtId="0" fontId="24" fillId="2" borderId="1" xfId="0" applyFont="1" applyFill="1" applyBorder="1" applyAlignment="1" applyProtection="1">
      <alignment vertical="center"/>
      <protection hidden="1"/>
    </xf>
    <xf numFmtId="0" fontId="24" fillId="5" borderId="32" xfId="3" applyFont="1" applyFill="1" applyBorder="1" applyAlignment="1" applyProtection="1">
      <alignment horizontal="left" vertical="center" wrapText="1"/>
      <protection hidden="1"/>
    </xf>
    <xf numFmtId="0" fontId="24" fillId="5" borderId="18" xfId="3" applyFont="1" applyFill="1" applyBorder="1" applyAlignment="1" applyProtection="1">
      <alignment horizontal="left" vertical="center" wrapText="1"/>
      <protection hidden="1"/>
    </xf>
    <xf numFmtId="165" fontId="24" fillId="0" borderId="17" xfId="3" applyNumberFormat="1" applyFont="1" applyBorder="1" applyAlignment="1" applyProtection="1">
      <alignment vertical="center"/>
      <protection hidden="1"/>
    </xf>
    <xf numFmtId="0" fontId="24" fillId="2" borderId="18" xfId="3" applyFont="1" applyFill="1" applyBorder="1" applyAlignment="1" applyProtection="1">
      <alignment horizontal="center" vertical="center"/>
      <protection hidden="1"/>
    </xf>
    <xf numFmtId="4" fontId="24" fillId="0" borderId="24" xfId="3" applyNumberFormat="1" applyFont="1" applyBorder="1" applyAlignment="1" applyProtection="1">
      <alignment vertical="center"/>
      <protection locked="0"/>
    </xf>
    <xf numFmtId="42" fontId="24" fillId="0" borderId="33" xfId="4" applyNumberFormat="1" applyFont="1" applyBorder="1" applyAlignment="1" applyProtection="1">
      <alignment vertical="center"/>
      <protection hidden="1"/>
    </xf>
    <xf numFmtId="0" fontId="26" fillId="2" borderId="32" xfId="0" applyFont="1" applyFill="1" applyBorder="1" applyAlignment="1" applyProtection="1">
      <alignment horizontal="center" vertical="center"/>
      <protection hidden="1"/>
    </xf>
    <xf numFmtId="171" fontId="24" fillId="5" borderId="32" xfId="3" applyNumberFormat="1" applyFont="1" applyFill="1" applyBorder="1" applyAlignment="1" applyProtection="1">
      <alignment horizontal="left" vertical="center" wrapText="1"/>
      <protection hidden="1"/>
    </xf>
    <xf numFmtId="171" fontId="24" fillId="5" borderId="18" xfId="3" applyNumberFormat="1" applyFont="1" applyFill="1" applyBorder="1" applyAlignment="1" applyProtection="1">
      <alignment horizontal="left" vertical="center" wrapText="1"/>
      <protection hidden="1"/>
    </xf>
    <xf numFmtId="4" fontId="24" fillId="0" borderId="18" xfId="3" applyNumberFormat="1" applyFont="1" applyBorder="1" applyAlignment="1" applyProtection="1">
      <alignment vertical="center"/>
      <protection hidden="1"/>
    </xf>
    <xf numFmtId="0" fontId="20" fillId="2" borderId="17" xfId="0" applyFont="1" applyFill="1" applyBorder="1" applyAlignment="1" applyProtection="1">
      <alignment horizontal="right" vertical="center"/>
      <protection hidden="1"/>
    </xf>
    <xf numFmtId="0" fontId="20" fillId="2" borderId="1" xfId="0" applyFont="1" applyFill="1" applyBorder="1" applyAlignment="1" applyProtection="1">
      <alignment vertical="center"/>
      <protection hidden="1"/>
    </xf>
    <xf numFmtId="171" fontId="20" fillId="5" borderId="32" xfId="3" applyNumberFormat="1" applyFont="1" applyFill="1" applyBorder="1" applyAlignment="1" applyProtection="1">
      <alignment horizontal="left" vertical="center" wrapText="1"/>
      <protection hidden="1"/>
    </xf>
    <xf numFmtId="171" fontId="20" fillId="5" borderId="18" xfId="3" applyNumberFormat="1" applyFont="1" applyFill="1" applyBorder="1" applyAlignment="1" applyProtection="1">
      <alignment horizontal="left" vertical="center" wrapText="1"/>
      <protection hidden="1"/>
    </xf>
    <xf numFmtId="165" fontId="20" fillId="2" borderId="17" xfId="3" applyNumberFormat="1" applyFont="1" applyFill="1" applyBorder="1" applyAlignment="1" applyProtection="1">
      <alignment vertical="center"/>
      <protection hidden="1"/>
    </xf>
    <xf numFmtId="0" fontId="20" fillId="2" borderId="18" xfId="3" applyFont="1" applyFill="1" applyBorder="1" applyAlignment="1" applyProtection="1">
      <alignment horizontal="center" vertical="center"/>
      <protection hidden="1"/>
    </xf>
    <xf numFmtId="4" fontId="20" fillId="0" borderId="18" xfId="3" applyNumberFormat="1" applyFont="1" applyBorder="1" applyAlignment="1" applyProtection="1">
      <alignment vertical="center"/>
      <protection locked="0"/>
    </xf>
    <xf numFmtId="42" fontId="20" fillId="0" borderId="33" xfId="4" applyNumberFormat="1" applyFont="1" applyBorder="1" applyAlignment="1" applyProtection="1">
      <alignment vertical="center"/>
      <protection hidden="1"/>
    </xf>
    <xf numFmtId="165" fontId="24" fillId="2" borderId="17" xfId="3" applyNumberFormat="1" applyFont="1" applyFill="1" applyBorder="1" applyAlignment="1" applyProtection="1">
      <alignment vertical="center"/>
      <protection hidden="1"/>
    </xf>
    <xf numFmtId="42" fontId="24" fillId="0" borderId="34" xfId="4" applyNumberFormat="1" applyFont="1" applyBorder="1" applyAlignment="1" applyProtection="1">
      <alignment vertical="center"/>
      <protection hidden="1"/>
    </xf>
    <xf numFmtId="0" fontId="20" fillId="2" borderId="18" xfId="0" applyFont="1" applyFill="1" applyBorder="1" applyAlignment="1" applyProtection="1">
      <alignment vertical="center"/>
      <protection hidden="1"/>
    </xf>
    <xf numFmtId="171" fontId="20" fillId="5" borderId="35" xfId="3" applyNumberFormat="1" applyFont="1" applyFill="1" applyBorder="1" applyAlignment="1" applyProtection="1">
      <alignment horizontal="left" vertical="center" wrapText="1"/>
      <protection hidden="1"/>
    </xf>
    <xf numFmtId="171" fontId="20" fillId="5" borderId="17" xfId="3" applyNumberFormat="1" applyFont="1" applyFill="1" applyBorder="1" applyAlignment="1" applyProtection="1">
      <alignment horizontal="left" vertical="center" wrapText="1"/>
      <protection hidden="1"/>
    </xf>
    <xf numFmtId="0" fontId="20" fillId="2" borderId="17" xfId="3" applyFont="1" applyFill="1" applyBorder="1" applyAlignment="1" applyProtection="1">
      <alignment horizontal="center" vertical="center"/>
      <protection hidden="1"/>
    </xf>
    <xf numFmtId="42" fontId="20" fillId="0" borderId="34" xfId="4" applyNumberFormat="1" applyFont="1" applyBorder="1" applyAlignment="1" applyProtection="1">
      <alignment vertical="center"/>
      <protection hidden="1"/>
    </xf>
    <xf numFmtId="0" fontId="26" fillId="2" borderId="36" xfId="0" applyFont="1" applyFill="1" applyBorder="1" applyAlignment="1" applyProtection="1">
      <alignment vertical="center"/>
      <protection hidden="1"/>
    </xf>
    <xf numFmtId="0" fontId="20" fillId="2" borderId="0" xfId="0" applyFont="1" applyFill="1" applyAlignment="1" applyProtection="1">
      <alignment vertical="center"/>
      <protection hidden="1"/>
    </xf>
    <xf numFmtId="0" fontId="20" fillId="5" borderId="36" xfId="0" applyFont="1" applyFill="1" applyBorder="1" applyAlignment="1" applyProtection="1">
      <alignment horizontal="left" vertical="center" wrapText="1"/>
      <protection hidden="1"/>
    </xf>
    <xf numFmtId="42" fontId="20" fillId="2" borderId="37" xfId="0" applyNumberFormat="1" applyFont="1" applyFill="1" applyBorder="1" applyAlignment="1" applyProtection="1">
      <alignment vertical="center"/>
      <protection hidden="1"/>
    </xf>
    <xf numFmtId="4" fontId="24" fillId="0" borderId="3" xfId="3" applyNumberFormat="1" applyFont="1" applyBorder="1" applyAlignment="1" applyProtection="1">
      <alignment vertical="center"/>
      <protection hidden="1"/>
    </xf>
    <xf numFmtId="0" fontId="26" fillId="2" borderId="41" xfId="0" applyFont="1" applyFill="1" applyBorder="1" applyAlignment="1" applyProtection="1">
      <alignment horizontal="center" vertical="center"/>
      <protection hidden="1"/>
    </xf>
    <xf numFmtId="0" fontId="20" fillId="5" borderId="32" xfId="3" applyFont="1" applyFill="1" applyBorder="1" applyAlignment="1" applyProtection="1">
      <alignment horizontal="left" vertical="center" wrapText="1"/>
      <protection hidden="1"/>
    </xf>
    <xf numFmtId="0" fontId="20" fillId="5" borderId="18" xfId="3" applyFont="1" applyFill="1" applyBorder="1" applyAlignment="1" applyProtection="1">
      <alignment horizontal="left" vertical="center" wrapText="1"/>
      <protection hidden="1"/>
    </xf>
    <xf numFmtId="165" fontId="20" fillId="0" borderId="17" xfId="3" applyNumberFormat="1" applyFont="1" applyBorder="1" applyAlignment="1" applyProtection="1">
      <alignment vertical="center"/>
      <protection hidden="1"/>
    </xf>
    <xf numFmtId="0" fontId="26" fillId="2" borderId="35" xfId="0" applyFont="1" applyFill="1" applyBorder="1" applyAlignment="1" applyProtection="1">
      <alignment horizontal="center" vertical="center"/>
      <protection hidden="1"/>
    </xf>
    <xf numFmtId="0" fontId="24" fillId="2" borderId="10" xfId="0" applyFont="1" applyFill="1" applyBorder="1" applyAlignment="1" applyProtection="1">
      <alignment vertical="center"/>
      <protection hidden="1"/>
    </xf>
    <xf numFmtId="0" fontId="20" fillId="5" borderId="16" xfId="3" applyFont="1" applyFill="1" applyBorder="1" applyAlignment="1" applyProtection="1">
      <alignment horizontal="left" vertical="center" wrapText="1"/>
      <protection hidden="1"/>
    </xf>
    <xf numFmtId="0" fontId="20" fillId="5" borderId="3" xfId="3" applyFont="1" applyFill="1" applyBorder="1" applyAlignment="1" applyProtection="1">
      <alignment horizontal="left" vertical="center" wrapText="1"/>
      <protection hidden="1"/>
    </xf>
    <xf numFmtId="165" fontId="20" fillId="0" borderId="17" xfId="3" applyNumberFormat="1" applyFont="1" applyBorder="1" applyAlignment="1" applyProtection="1">
      <alignment vertical="center"/>
      <protection locked="0"/>
    </xf>
    <xf numFmtId="0" fontId="20" fillId="2" borderId="17" xfId="0" applyFont="1" applyFill="1" applyBorder="1" applyAlignment="1" applyProtection="1">
      <alignment horizontal="center" vertical="center"/>
      <protection hidden="1"/>
    </xf>
    <xf numFmtId="0" fontId="24" fillId="2" borderId="4" xfId="0" applyFont="1" applyFill="1" applyBorder="1" applyAlignment="1" applyProtection="1">
      <alignment horizontal="left" vertical="center"/>
      <protection hidden="1"/>
    </xf>
    <xf numFmtId="0" fontId="24" fillId="5" borderId="16" xfId="0" applyFont="1" applyFill="1" applyBorder="1" applyAlignment="1" applyProtection="1">
      <alignment horizontal="left" vertical="center" wrapText="1"/>
      <protection hidden="1"/>
    </xf>
    <xf numFmtId="0" fontId="24" fillId="5" borderId="3" xfId="0" applyFont="1" applyFill="1" applyBorder="1" applyAlignment="1" applyProtection="1">
      <alignment horizontal="left" vertical="center" wrapText="1"/>
      <protection hidden="1"/>
    </xf>
    <xf numFmtId="165" fontId="24" fillId="0" borderId="4" xfId="0" applyNumberFormat="1" applyFont="1" applyBorder="1" applyAlignment="1" applyProtection="1">
      <alignment vertical="center"/>
      <protection hidden="1"/>
    </xf>
    <xf numFmtId="165" fontId="24" fillId="0" borderId="18" xfId="0" applyNumberFormat="1" applyFont="1" applyBorder="1" applyAlignment="1" applyProtection="1">
      <alignment vertical="center"/>
      <protection hidden="1"/>
    </xf>
    <xf numFmtId="165" fontId="20" fillId="0" borderId="18" xfId="0" applyNumberFormat="1" applyFont="1" applyBorder="1" applyAlignment="1" applyProtection="1">
      <alignment vertical="center"/>
      <protection hidden="1"/>
    </xf>
    <xf numFmtId="0" fontId="20" fillId="2" borderId="36" xfId="0" applyFont="1" applyFill="1" applyBorder="1" applyAlignment="1" applyProtection="1">
      <alignment horizontal="left" vertical="center" wrapText="1"/>
      <protection hidden="1"/>
    </xf>
    <xf numFmtId="0" fontId="20" fillId="2" borderId="0" xfId="0" applyFont="1" applyFill="1" applyAlignment="1" applyProtection="1">
      <alignment horizontal="left" vertical="center" wrapText="1"/>
      <protection hidden="1"/>
    </xf>
    <xf numFmtId="0" fontId="24" fillId="2" borderId="2" xfId="0" applyFont="1" applyFill="1" applyBorder="1" applyAlignment="1" applyProtection="1">
      <alignment horizontal="left" vertical="center" wrapText="1"/>
      <protection hidden="1"/>
    </xf>
    <xf numFmtId="0" fontId="24" fillId="2" borderId="3" xfId="0" applyFont="1" applyFill="1" applyBorder="1" applyAlignment="1" applyProtection="1">
      <alignment horizontal="left" vertical="center" wrapText="1"/>
      <protection hidden="1"/>
    </xf>
    <xf numFmtId="4" fontId="24" fillId="2" borderId="3" xfId="0" applyNumberFormat="1" applyFont="1" applyFill="1" applyBorder="1" applyAlignment="1" applyProtection="1">
      <alignment vertical="center"/>
      <protection hidden="1"/>
    </xf>
    <xf numFmtId="170" fontId="24" fillId="2" borderId="18" xfId="0" applyNumberFormat="1" applyFont="1" applyFill="1" applyBorder="1" applyAlignment="1" applyProtection="1">
      <alignment horizontal="left" vertical="center" wrapText="1"/>
      <protection hidden="1"/>
    </xf>
    <xf numFmtId="4" fontId="24" fillId="0" borderId="18" xfId="0" applyNumberFormat="1" applyFont="1" applyBorder="1" applyAlignment="1" applyProtection="1">
      <alignment vertical="center"/>
      <protection hidden="1"/>
    </xf>
    <xf numFmtId="170" fontId="20" fillId="2" borderId="18" xfId="0" applyNumberFormat="1" applyFont="1" applyFill="1" applyBorder="1" applyAlignment="1" applyProtection="1">
      <alignment horizontal="left" vertical="center" wrapText="1"/>
      <protection hidden="1"/>
    </xf>
    <xf numFmtId="170" fontId="20" fillId="4" borderId="18" xfId="0" applyNumberFormat="1" applyFont="1" applyFill="1" applyBorder="1" applyAlignment="1" applyProtection="1">
      <alignment horizontal="left" vertical="center" wrapText="1"/>
      <protection locked="0"/>
    </xf>
    <xf numFmtId="4" fontId="19" fillId="2" borderId="18" xfId="0" applyNumberFormat="1" applyFont="1" applyFill="1" applyBorder="1" applyAlignment="1" applyProtection="1">
      <alignment vertical="center"/>
      <protection hidden="1"/>
    </xf>
    <xf numFmtId="4" fontId="24" fillId="0" borderId="19" xfId="4" applyNumberFormat="1" applyFont="1" applyBorder="1" applyAlignment="1" applyProtection="1">
      <alignment vertical="center"/>
      <protection hidden="1"/>
    </xf>
    <xf numFmtId="165" fontId="24" fillId="2" borderId="17" xfId="3" applyNumberFormat="1" applyFont="1" applyFill="1" applyBorder="1" applyAlignment="1" applyProtection="1">
      <alignment horizontal="right" vertical="center"/>
      <protection hidden="1"/>
    </xf>
    <xf numFmtId="172" fontId="24" fillId="2" borderId="18" xfId="3" applyNumberFormat="1" applyFont="1" applyFill="1" applyBorder="1" applyAlignment="1" applyProtection="1">
      <alignment horizontal="center" vertical="center"/>
      <protection hidden="1"/>
    </xf>
    <xf numFmtId="170" fontId="20" fillId="0" borderId="18" xfId="0" applyNumberFormat="1" applyFont="1" applyBorder="1" applyAlignment="1" applyProtection="1">
      <alignment horizontal="left" vertical="center" wrapText="1"/>
      <protection locked="0"/>
    </xf>
    <xf numFmtId="165" fontId="20" fillId="2" borderId="17" xfId="3" applyNumberFormat="1" applyFont="1" applyFill="1" applyBorder="1" applyAlignment="1" applyProtection="1">
      <alignment horizontal="right" vertical="center"/>
      <protection hidden="1"/>
    </xf>
    <xf numFmtId="172" fontId="24" fillId="0" borderId="18" xfId="3" applyNumberFormat="1" applyFont="1" applyBorder="1" applyAlignment="1" applyProtection="1">
      <alignment horizontal="center" vertical="center"/>
      <protection locked="0"/>
    </xf>
    <xf numFmtId="173" fontId="20" fillId="0" borderId="17" xfId="2" applyNumberFormat="1" applyFont="1" applyFill="1" applyBorder="1" applyAlignment="1" applyProtection="1">
      <alignment vertical="center"/>
      <protection hidden="1"/>
    </xf>
    <xf numFmtId="173" fontId="20" fillId="0" borderId="17" xfId="2" applyNumberFormat="1" applyFont="1" applyFill="1" applyBorder="1" applyAlignment="1" applyProtection="1">
      <alignment vertical="center"/>
      <protection locked="0"/>
    </xf>
    <xf numFmtId="170" fontId="24" fillId="0" borderId="18" xfId="0" applyNumberFormat="1" applyFont="1" applyBorder="1" applyAlignment="1" applyProtection="1">
      <alignment horizontal="left" vertical="center" wrapText="1"/>
      <protection locked="0"/>
    </xf>
    <xf numFmtId="0" fontId="20" fillId="2" borderId="28" xfId="0" applyFont="1" applyFill="1" applyBorder="1" applyAlignment="1" applyProtection="1">
      <alignment horizontal="center" vertical="center"/>
      <protection hidden="1"/>
    </xf>
    <xf numFmtId="42" fontId="20" fillId="2" borderId="31" xfId="0" applyNumberFormat="1" applyFont="1" applyFill="1" applyBorder="1" applyAlignment="1" applyProtection="1">
      <alignment vertical="center"/>
      <protection hidden="1"/>
    </xf>
    <xf numFmtId="0" fontId="26" fillId="2" borderId="20" xfId="3" applyFont="1" applyFill="1" applyBorder="1" applyAlignment="1" applyProtection="1">
      <alignment horizontal="center" vertical="center"/>
      <protection hidden="1"/>
    </xf>
    <xf numFmtId="0" fontId="27" fillId="2" borderId="21" xfId="3" applyFont="1" applyFill="1" applyBorder="1" applyAlignment="1" applyProtection="1">
      <alignment horizontal="center" vertical="center"/>
      <protection hidden="1"/>
    </xf>
    <xf numFmtId="0" fontId="24" fillId="2" borderId="7" xfId="3" applyFont="1" applyFill="1" applyBorder="1" applyAlignment="1" applyProtection="1">
      <alignment vertical="center"/>
      <protection hidden="1"/>
    </xf>
    <xf numFmtId="0" fontId="27" fillId="2" borderId="7" xfId="3" applyFont="1" applyFill="1" applyBorder="1" applyAlignment="1" applyProtection="1">
      <alignment vertical="center"/>
      <protection hidden="1"/>
    </xf>
    <xf numFmtId="0" fontId="24" fillId="2" borderId="7" xfId="3" applyFont="1" applyFill="1" applyBorder="1" applyAlignment="1" applyProtection="1">
      <alignment horizontal="left" vertical="center" wrapText="1"/>
      <protection hidden="1"/>
    </xf>
    <xf numFmtId="165" fontId="24" fillId="2" borderId="7" xfId="3" applyNumberFormat="1" applyFont="1" applyFill="1" applyBorder="1" applyAlignment="1" applyProtection="1">
      <alignment vertical="center"/>
      <protection hidden="1"/>
    </xf>
    <xf numFmtId="0" fontId="24" fillId="2" borderId="7" xfId="3" applyFont="1" applyFill="1" applyBorder="1" applyAlignment="1" applyProtection="1">
      <alignment horizontal="center" vertical="center"/>
      <protection hidden="1"/>
    </xf>
    <xf numFmtId="42" fontId="24" fillId="0" borderId="42" xfId="3" applyNumberFormat="1" applyFont="1" applyBorder="1" applyAlignment="1" applyProtection="1">
      <alignment vertical="center"/>
      <protection hidden="1"/>
    </xf>
    <xf numFmtId="0" fontId="26" fillId="2" borderId="22" xfId="3" applyFont="1" applyFill="1" applyBorder="1" applyAlignment="1" applyProtection="1">
      <alignment horizontal="center" vertical="center"/>
      <protection hidden="1"/>
    </xf>
    <xf numFmtId="0" fontId="27" fillId="2" borderId="23" xfId="3" applyFont="1" applyFill="1" applyBorder="1" applyAlignment="1" applyProtection="1">
      <alignment horizontal="center" vertical="center"/>
      <protection hidden="1"/>
    </xf>
    <xf numFmtId="0" fontId="24" fillId="2" borderId="14" xfId="3" applyFont="1" applyFill="1" applyBorder="1" applyAlignment="1" applyProtection="1">
      <alignment vertical="center"/>
      <protection hidden="1"/>
    </xf>
    <xf numFmtId="0" fontId="27" fillId="2" borderId="14" xfId="3" applyFont="1" applyFill="1" applyBorder="1" applyAlignment="1" applyProtection="1">
      <alignment vertical="center"/>
      <protection hidden="1"/>
    </xf>
    <xf numFmtId="167" fontId="24" fillId="2" borderId="14" xfId="3" applyNumberFormat="1" applyFont="1" applyFill="1" applyBorder="1" applyAlignment="1">
      <alignment horizontal="left" vertical="center" wrapText="1"/>
    </xf>
    <xf numFmtId="165" fontId="24" fillId="2" borderId="14" xfId="3" applyNumberFormat="1" applyFont="1" applyFill="1" applyBorder="1" applyAlignment="1" applyProtection="1">
      <alignment vertical="center"/>
      <protection hidden="1"/>
    </xf>
    <xf numFmtId="0" fontId="24" fillId="2" borderId="14" xfId="3" applyFont="1" applyFill="1" applyBorder="1" applyAlignment="1" applyProtection="1">
      <alignment horizontal="center" vertical="center"/>
      <protection hidden="1"/>
    </xf>
    <xf numFmtId="42" fontId="24" fillId="0" borderId="38" xfId="3" applyNumberFormat="1" applyFont="1" applyBorder="1" applyAlignment="1" applyProtection="1">
      <alignment vertical="center"/>
      <protection hidden="1"/>
    </xf>
    <xf numFmtId="0" fontId="26" fillId="2" borderId="0" xfId="3" applyFont="1" applyFill="1" applyAlignment="1" applyProtection="1">
      <alignment horizontal="center" vertical="center"/>
      <protection hidden="1"/>
    </xf>
    <xf numFmtId="0" fontId="27" fillId="2" borderId="0" xfId="3" applyFont="1" applyFill="1" applyAlignment="1" applyProtection="1">
      <alignment horizontal="center" vertical="center"/>
      <protection hidden="1"/>
    </xf>
    <xf numFmtId="0" fontId="27" fillId="2" borderId="6" xfId="3" applyFont="1" applyFill="1" applyBorder="1" applyAlignment="1" applyProtection="1">
      <alignment vertical="center"/>
      <protection hidden="1"/>
    </xf>
    <xf numFmtId="167" fontId="24" fillId="2" borderId="6" xfId="3" applyNumberFormat="1" applyFont="1" applyFill="1" applyBorder="1" applyAlignment="1" applyProtection="1">
      <alignment horizontal="left" vertical="center" wrapText="1"/>
      <protection hidden="1"/>
    </xf>
    <xf numFmtId="165" fontId="24" fillId="2" borderId="6" xfId="3" applyNumberFormat="1" applyFont="1" applyFill="1" applyBorder="1" applyAlignment="1" applyProtection="1">
      <alignment vertical="center"/>
      <protection hidden="1"/>
    </xf>
    <xf numFmtId="0" fontId="24" fillId="2" borderId="6" xfId="3" applyFont="1" applyFill="1" applyBorder="1" applyAlignment="1" applyProtection="1">
      <alignment horizontal="center" vertical="center"/>
      <protection hidden="1"/>
    </xf>
    <xf numFmtId="166" fontId="24" fillId="2" borderId="6" xfId="3" applyNumberFormat="1" applyFont="1" applyFill="1" applyBorder="1" applyAlignment="1" applyProtection="1">
      <alignment vertical="center"/>
      <protection hidden="1"/>
    </xf>
    <xf numFmtId="0" fontId="20" fillId="2" borderId="0" xfId="0" applyFont="1" applyFill="1" applyAlignment="1" applyProtection="1">
      <alignment horizontal="right" vertical="center"/>
      <protection hidden="1"/>
    </xf>
    <xf numFmtId="166" fontId="16" fillId="2" borderId="0" xfId="0" applyNumberFormat="1" applyFont="1" applyFill="1" applyAlignment="1" applyProtection="1">
      <alignment vertical="center"/>
      <protection hidden="1"/>
    </xf>
    <xf numFmtId="0" fontId="16" fillId="2" borderId="0" xfId="0" applyFont="1" applyFill="1" applyAlignment="1">
      <alignment vertical="center"/>
    </xf>
    <xf numFmtId="0" fontId="17" fillId="2" borderId="0" xfId="0" applyFont="1" applyFill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horizontal="right" vertical="center"/>
      <protection hidden="1"/>
    </xf>
    <xf numFmtId="9" fontId="20" fillId="0" borderId="0" xfId="2" applyFont="1" applyFill="1" applyAlignment="1" applyProtection="1">
      <alignment horizontal="left" vertical="center" wrapText="1"/>
    </xf>
    <xf numFmtId="166" fontId="24" fillId="0" borderId="0" xfId="3" applyNumberFormat="1" applyFont="1" applyAlignment="1" applyProtection="1">
      <alignment vertical="center"/>
      <protection hidden="1"/>
    </xf>
    <xf numFmtId="0" fontId="20" fillId="0" borderId="0" xfId="0" applyFont="1" applyAlignment="1" applyProtection="1">
      <alignment horizontal="left" vertical="center" wrapText="1"/>
      <protection hidden="1"/>
    </xf>
    <xf numFmtId="166" fontId="20" fillId="0" borderId="0" xfId="0" applyNumberFormat="1" applyFont="1" applyAlignment="1" applyProtection="1">
      <alignment vertical="center"/>
      <protection hidden="1"/>
    </xf>
    <xf numFmtId="9" fontId="16" fillId="0" borderId="0" xfId="2" applyFont="1" applyFill="1" applyAlignment="1" applyProtection="1">
      <alignment horizontal="left" vertical="center" wrapText="1"/>
      <protection hidden="1"/>
    </xf>
    <xf numFmtId="0" fontId="16" fillId="0" borderId="0" xfId="0" applyFont="1" applyAlignment="1" applyProtection="1">
      <alignment horizontal="right" vertical="center"/>
      <protection hidden="1"/>
    </xf>
    <xf numFmtId="166" fontId="16" fillId="0" borderId="0" xfId="0" applyNumberFormat="1" applyFont="1" applyAlignment="1" applyProtection="1">
      <alignment vertical="center"/>
      <protection hidden="1"/>
    </xf>
    <xf numFmtId="0" fontId="16" fillId="0" borderId="0" xfId="0" applyFont="1" applyAlignment="1" applyProtection="1">
      <alignment horizontal="left" vertical="center" wrapText="1"/>
      <protection hidden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164" fontId="20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/>
    </xf>
    <xf numFmtId="0" fontId="7" fillId="0" borderId="17" xfId="0" applyFont="1" applyBorder="1" applyAlignment="1">
      <alignment vertical="center"/>
    </xf>
    <xf numFmtId="0" fontId="20" fillId="5" borderId="0" xfId="0" applyFont="1" applyFill="1" applyBorder="1" applyAlignment="1" applyProtection="1">
      <alignment horizontal="left" vertical="center" wrapText="1"/>
      <protection hidden="1"/>
    </xf>
    <xf numFmtId="165" fontId="20" fillId="2" borderId="0" xfId="0" applyNumberFormat="1" applyFont="1" applyFill="1" applyBorder="1" applyAlignment="1" applyProtection="1">
      <alignment vertical="center"/>
      <protection hidden="1"/>
    </xf>
    <xf numFmtId="0" fontId="20" fillId="2" borderId="0" xfId="0" applyFont="1" applyFill="1" applyBorder="1" applyAlignment="1" applyProtection="1">
      <alignment vertical="center"/>
      <protection hidden="1"/>
    </xf>
    <xf numFmtId="4" fontId="20" fillId="2" borderId="0" xfId="0" applyNumberFormat="1" applyFont="1" applyFill="1" applyBorder="1" applyAlignment="1" applyProtection="1">
      <alignment vertical="center"/>
      <protection hidden="1"/>
    </xf>
    <xf numFmtId="4" fontId="20" fillId="0" borderId="34" xfId="3" applyNumberFormat="1" applyFont="1" applyBorder="1" applyAlignment="1" applyProtection="1">
      <alignment vertical="center"/>
      <protection locked="0"/>
    </xf>
    <xf numFmtId="4" fontId="20" fillId="0" borderId="33" xfId="3" applyNumberFormat="1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20" fillId="2" borderId="0" xfId="0" applyFont="1" applyFill="1" applyBorder="1" applyAlignment="1" applyProtection="1">
      <alignment horizontal="left" vertical="center" wrapText="1"/>
      <protection hidden="1"/>
    </xf>
    <xf numFmtId="4" fontId="20" fillId="0" borderId="43" xfId="3" applyNumberFormat="1" applyFont="1" applyBorder="1" applyAlignment="1" applyProtection="1">
      <alignment vertical="center"/>
      <protection locked="0"/>
    </xf>
    <xf numFmtId="165" fontId="5" fillId="5" borderId="0" xfId="3" applyNumberFormat="1" applyFont="1" applyFill="1" applyAlignment="1" applyProtection="1">
      <alignment horizontal="center" vertical="center"/>
      <protection locked="0"/>
    </xf>
    <xf numFmtId="168" fontId="0" fillId="5" borderId="0" xfId="0" applyNumberFormat="1" applyFill="1" applyAlignment="1" applyProtection="1">
      <alignment horizontal="right" vertical="center"/>
      <protection locked="0" hidden="1"/>
    </xf>
    <xf numFmtId="165" fontId="24" fillId="3" borderId="18" xfId="3" applyNumberFormat="1" applyFont="1" applyFill="1" applyBorder="1" applyAlignment="1" applyProtection="1">
      <alignment horizontal="center" vertical="center"/>
      <protection locked="0"/>
    </xf>
    <xf numFmtId="165" fontId="24" fillId="3" borderId="25" xfId="3" applyNumberFormat="1" applyFont="1" applyFill="1" applyBorder="1" applyAlignment="1" applyProtection="1">
      <alignment horizontal="center" vertical="center"/>
      <protection locked="0"/>
    </xf>
    <xf numFmtId="0" fontId="14" fillId="5" borderId="0" xfId="0" applyFont="1" applyFill="1" applyAlignment="1" applyProtection="1">
      <alignment horizontal="center" vertical="center" wrapText="1"/>
      <protection hidden="1"/>
    </xf>
    <xf numFmtId="0" fontId="10" fillId="5" borderId="0" xfId="0" applyFont="1" applyFill="1" applyAlignment="1" applyProtection="1">
      <alignment horizontal="center" vertical="center" wrapText="1"/>
      <protection hidden="1"/>
    </xf>
    <xf numFmtId="168" fontId="0" fillId="5" borderId="0" xfId="0" applyNumberFormat="1" applyFill="1" applyAlignment="1" applyProtection="1">
      <alignment horizontal="right" vertical="center"/>
      <protection hidden="1"/>
    </xf>
    <xf numFmtId="169" fontId="0" fillId="5" borderId="0" xfId="0" applyNumberFormat="1" applyFill="1" applyAlignment="1" applyProtection="1">
      <alignment horizontal="right" vertical="center"/>
      <protection locked="0" hidden="1"/>
    </xf>
    <xf numFmtId="0" fontId="15" fillId="3" borderId="39" xfId="0" applyFont="1" applyFill="1" applyBorder="1" applyAlignment="1" applyProtection="1">
      <alignment horizontal="right" vertical="center"/>
      <protection locked="0"/>
    </xf>
    <xf numFmtId="0" fontId="15" fillId="3" borderId="6" xfId="0" applyFont="1" applyFill="1" applyBorder="1" applyAlignment="1" applyProtection="1">
      <alignment horizontal="right" vertical="center"/>
      <protection locked="0"/>
    </xf>
    <xf numFmtId="168" fontId="16" fillId="0" borderId="0" xfId="0" applyNumberFormat="1" applyFont="1" applyAlignment="1" applyProtection="1">
      <alignment horizontal="right" vertical="center"/>
      <protection locked="0" hidden="1"/>
    </xf>
    <xf numFmtId="168" fontId="16" fillId="0" borderId="0" xfId="0" applyNumberFormat="1" applyFont="1" applyAlignment="1" applyProtection="1">
      <alignment horizontal="right" vertical="center"/>
      <protection hidden="1"/>
    </xf>
    <xf numFmtId="169" fontId="16" fillId="0" borderId="0" xfId="0" applyNumberFormat="1" applyFont="1" applyAlignment="1" applyProtection="1">
      <alignment horizontal="right" vertical="center"/>
      <protection locked="0" hidden="1"/>
    </xf>
    <xf numFmtId="168" fontId="16" fillId="5" borderId="15" xfId="0" applyNumberFormat="1" applyFont="1" applyFill="1" applyBorder="1" applyAlignment="1" applyProtection="1">
      <alignment horizontal="center" vertical="center" wrapText="1"/>
      <protection hidden="1"/>
    </xf>
    <xf numFmtId="168" fontId="16" fillId="5" borderId="38" xfId="0" applyNumberFormat="1" applyFont="1" applyFill="1" applyBorder="1" applyAlignment="1" applyProtection="1">
      <alignment horizontal="center" vertical="center" wrapText="1"/>
      <protection hidden="1"/>
    </xf>
    <xf numFmtId="168" fontId="16" fillId="5" borderId="11" xfId="0" applyNumberFormat="1" applyFont="1" applyFill="1" applyBorder="1" applyAlignment="1" applyProtection="1">
      <alignment horizontal="center" vertical="center" wrapText="1"/>
      <protection hidden="1"/>
    </xf>
    <xf numFmtId="168" fontId="16" fillId="5" borderId="13" xfId="0" applyNumberFormat="1" applyFont="1" applyFill="1" applyBorder="1" applyAlignment="1" applyProtection="1">
      <alignment horizontal="center" vertical="center" wrapText="1"/>
      <protection hidden="1"/>
    </xf>
    <xf numFmtId="168" fontId="16" fillId="5" borderId="17" xfId="0" applyNumberFormat="1" applyFont="1" applyFill="1" applyBorder="1" applyAlignment="1" applyProtection="1">
      <alignment horizontal="center" vertical="center" wrapText="1"/>
      <protection hidden="1"/>
    </xf>
    <xf numFmtId="168" fontId="16" fillId="5" borderId="34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vertical="top" wrapText="1"/>
      <protection hidden="1"/>
    </xf>
    <xf numFmtId="0" fontId="28" fillId="0" borderId="37" xfId="0" applyFont="1" applyBorder="1" applyAlignment="1" applyProtection="1">
      <alignment vertical="top" wrapText="1"/>
      <protection hidden="1"/>
    </xf>
    <xf numFmtId="49" fontId="16" fillId="0" borderId="0" xfId="0" applyNumberFormat="1" applyFont="1" applyAlignment="1" applyProtection="1">
      <alignment horizontal="left" vertical="center"/>
      <protection locked="0"/>
    </xf>
    <xf numFmtId="0" fontId="20" fillId="2" borderId="32" xfId="0" applyFont="1" applyFill="1" applyBorder="1" applyAlignment="1" applyProtection="1">
      <alignment horizontal="center" vertical="center"/>
      <protection hidden="1"/>
    </xf>
    <xf numFmtId="0" fontId="20" fillId="2" borderId="1" xfId="0" applyFont="1" applyFill="1" applyBorder="1" applyAlignment="1" applyProtection="1">
      <alignment horizontal="center" vertical="center"/>
      <protection hidden="1"/>
    </xf>
    <xf numFmtId="0" fontId="21" fillId="2" borderId="20" xfId="0" applyFont="1" applyFill="1" applyBorder="1" applyAlignment="1" applyProtection="1">
      <alignment horizontal="center" vertical="center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30" xfId="0" applyFont="1" applyFill="1" applyBorder="1" applyAlignment="1" applyProtection="1">
      <alignment horizontal="center" vertical="center" wrapText="1"/>
      <protection hidden="1"/>
    </xf>
    <xf numFmtId="0" fontId="20" fillId="3" borderId="18" xfId="0" applyFont="1" applyFill="1" applyBorder="1" applyAlignment="1" applyProtection="1">
      <alignment horizontal="left" vertical="center"/>
      <protection locked="0"/>
    </xf>
    <xf numFmtId="0" fontId="20" fillId="3" borderId="25" xfId="0" applyFont="1" applyFill="1" applyBorder="1" applyAlignment="1" applyProtection="1">
      <alignment horizontal="left" vertical="center"/>
      <protection locked="0"/>
    </xf>
  </cellXfs>
  <cellStyles count="5">
    <cellStyle name="Euro" xfId="1" xr:uid="{00000000-0005-0000-0000-000000000000}"/>
    <cellStyle name="Prozent" xfId="2" builtinId="5"/>
    <cellStyle name="Standard" xfId="0" builtinId="0"/>
    <cellStyle name="Standard_K-BER" xfId="3" xr:uid="{00000000-0005-0000-0000-000003000000}"/>
    <cellStyle name="Standard_KOSTSCHÄ" xfId="4" xr:uid="{00000000-0005-0000-0000-000004000000}"/>
  </cellStyles>
  <dxfs count="2">
    <dxf>
      <font>
        <condense val="0"/>
        <extend val="0"/>
        <color indexed="22"/>
      </font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AEAEA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6">
    <tabColor indexed="12"/>
    <outlinePr summaryBelow="0"/>
  </sheetPr>
  <dimension ref="A1:U470"/>
  <sheetViews>
    <sheetView tabSelected="1" zoomScaleNormal="100" workbookViewId="0">
      <pane ySplit="26" topLeftCell="A387" activePane="bottomLeft" state="frozen"/>
      <selection activeCell="B64" sqref="B64"/>
      <selection pane="bottomLeft" activeCell="D8" sqref="D8:G8"/>
    </sheetView>
  </sheetViews>
  <sheetFormatPr baseColWidth="10" defaultColWidth="11.42578125" defaultRowHeight="12" outlineLevelRow="2" x14ac:dyDescent="0.2"/>
  <cols>
    <col min="1" max="1" width="3.7109375" style="15" customWidth="1"/>
    <col min="2" max="2" width="3.85546875" style="253" customWidth="1"/>
    <col min="3" max="3" width="12.140625" style="253" customWidth="1"/>
    <col min="4" max="4" width="19.28515625" style="254" customWidth="1"/>
    <col min="5" max="5" width="10.7109375" style="254" customWidth="1"/>
    <col min="6" max="6" width="20.28515625" style="254" customWidth="1"/>
    <col min="7" max="7" width="61.7109375" style="255" customWidth="1"/>
    <col min="8" max="8" width="22.140625" style="255" customWidth="1"/>
    <col min="9" max="9" width="12.7109375" style="254" customWidth="1"/>
    <col min="10" max="10" width="7.5703125" style="254" bestFit="1" customWidth="1"/>
    <col min="11" max="11" width="13.7109375" style="254" customWidth="1"/>
    <col min="12" max="12" width="18.7109375" style="256" customWidth="1"/>
    <col min="13" max="14" width="22.140625" style="39" customWidth="1"/>
    <col min="15" max="15" width="12.7109375" style="15" customWidth="1"/>
    <col min="16" max="16" width="9.42578125" style="15" customWidth="1"/>
    <col min="17" max="17" width="13.7109375" style="15" customWidth="1"/>
    <col min="18" max="18" width="18.7109375" style="25" customWidth="1"/>
    <col min="19" max="20" width="1.7109375" style="15" customWidth="1"/>
    <col min="21" max="16384" width="11.42578125" style="15"/>
  </cols>
  <sheetData>
    <row r="1" spans="1:18" ht="12.75" thickBot="1" x14ac:dyDescent="0.25">
      <c r="B1" s="257" t="s">
        <v>575</v>
      </c>
    </row>
    <row r="2" spans="1:18" s="2" customFormat="1" ht="18" x14ac:dyDescent="0.2">
      <c r="A2" s="1"/>
      <c r="B2" s="277" t="s">
        <v>431</v>
      </c>
      <c r="C2" s="278"/>
      <c r="D2" s="278"/>
      <c r="E2" s="95" t="s">
        <v>572</v>
      </c>
      <c r="F2" s="96"/>
      <c r="G2" s="97"/>
      <c r="H2" s="97"/>
      <c r="I2" s="96"/>
      <c r="J2" s="96"/>
      <c r="K2" s="96"/>
      <c r="L2" s="98"/>
      <c r="M2" s="44"/>
      <c r="N2" s="44"/>
      <c r="O2" s="45"/>
      <c r="P2" s="45"/>
      <c r="Q2" s="45"/>
      <c r="R2" s="45"/>
    </row>
    <row r="3" spans="1:18" s="2" customFormat="1" ht="18.75" thickBot="1" x14ac:dyDescent="0.25">
      <c r="A3" s="1"/>
      <c r="B3" s="99"/>
      <c r="C3" s="100"/>
      <c r="D3" s="100"/>
      <c r="E3" s="101"/>
      <c r="F3" s="102"/>
      <c r="G3" s="103"/>
      <c r="H3" s="103"/>
      <c r="I3" s="102"/>
      <c r="J3" s="102"/>
      <c r="K3" s="102"/>
      <c r="L3" s="104"/>
      <c r="M3" s="44"/>
      <c r="N3" s="44"/>
      <c r="O3" s="45"/>
      <c r="P3" s="45"/>
      <c r="Q3" s="45"/>
      <c r="R3" s="45"/>
    </row>
    <row r="4" spans="1:18" s="2" customFormat="1" ht="14.45" customHeight="1" x14ac:dyDescent="0.2">
      <c r="A4" s="1"/>
      <c r="B4" s="105" t="s">
        <v>569</v>
      </c>
      <c r="C4" s="106"/>
      <c r="D4" s="284"/>
      <c r="E4" s="284"/>
      <c r="F4" s="284"/>
      <c r="G4" s="285"/>
      <c r="H4" s="102"/>
      <c r="I4" s="288" t="s">
        <v>574</v>
      </c>
      <c r="J4" s="288"/>
      <c r="K4" s="288"/>
      <c r="L4" s="289"/>
      <c r="M4" s="45"/>
      <c r="N4" s="44"/>
      <c r="O4" s="45"/>
      <c r="P4" s="45"/>
      <c r="Q4" s="45"/>
      <c r="R4" s="45"/>
    </row>
    <row r="5" spans="1:18" s="2" customFormat="1" ht="13.15" customHeight="1" x14ac:dyDescent="0.2">
      <c r="A5" s="1"/>
      <c r="B5" s="107" t="s">
        <v>570</v>
      </c>
      <c r="C5" s="108"/>
      <c r="D5" s="286" t="s">
        <v>714</v>
      </c>
      <c r="E5" s="286"/>
      <c r="F5" s="286"/>
      <c r="G5" s="287"/>
      <c r="H5" s="102"/>
      <c r="I5" s="288"/>
      <c r="J5" s="288"/>
      <c r="K5" s="288"/>
      <c r="L5" s="289"/>
      <c r="M5" s="45"/>
      <c r="N5" s="45"/>
      <c r="O5" s="46"/>
      <c r="P5" s="46"/>
      <c r="Q5" s="46"/>
      <c r="R5" s="46"/>
    </row>
    <row r="6" spans="1:18" s="2" customFormat="1" ht="12.75" x14ac:dyDescent="0.2">
      <c r="A6" s="1"/>
      <c r="B6" s="107" t="s">
        <v>1</v>
      </c>
      <c r="C6" s="108"/>
      <c r="D6" s="286" t="s">
        <v>715</v>
      </c>
      <c r="E6" s="286"/>
      <c r="F6" s="286"/>
      <c r="G6" s="287"/>
      <c r="H6" s="102"/>
      <c r="I6" s="288"/>
      <c r="J6" s="288"/>
      <c r="K6" s="288"/>
      <c r="L6" s="289"/>
      <c r="M6" s="45"/>
      <c r="N6" s="45"/>
      <c r="O6" s="46"/>
      <c r="P6" s="46"/>
      <c r="Q6" s="46"/>
      <c r="R6" s="46"/>
    </row>
    <row r="7" spans="1:18" s="2" customFormat="1" ht="12.75" x14ac:dyDescent="0.2">
      <c r="A7" s="1"/>
      <c r="B7" s="107" t="s">
        <v>2</v>
      </c>
      <c r="C7" s="109"/>
      <c r="D7" s="286" t="s">
        <v>612</v>
      </c>
      <c r="E7" s="286"/>
      <c r="F7" s="286"/>
      <c r="G7" s="287"/>
      <c r="H7" s="102"/>
      <c r="I7" s="288"/>
      <c r="J7" s="288"/>
      <c r="K7" s="288"/>
      <c r="L7" s="289"/>
      <c r="M7" s="45"/>
      <c r="N7" s="45"/>
      <c r="O7" s="46"/>
      <c r="P7" s="46"/>
      <c r="Q7" s="46"/>
      <c r="R7" s="46"/>
    </row>
    <row r="8" spans="1:18" s="2" customFormat="1" ht="12.75" x14ac:dyDescent="0.2">
      <c r="A8" s="1"/>
      <c r="B8" s="107" t="s">
        <v>0</v>
      </c>
      <c r="C8" s="109"/>
      <c r="D8" s="286" t="s">
        <v>713</v>
      </c>
      <c r="E8" s="286"/>
      <c r="F8" s="286"/>
      <c r="G8" s="287"/>
      <c r="H8" s="102"/>
      <c r="I8" s="288"/>
      <c r="J8" s="288"/>
      <c r="K8" s="288"/>
      <c r="L8" s="289"/>
      <c r="M8" s="45"/>
      <c r="N8" s="44"/>
      <c r="O8" s="45"/>
      <c r="P8" s="45"/>
      <c r="Q8" s="45"/>
      <c r="R8" s="45"/>
    </row>
    <row r="9" spans="1:18" s="2" customFormat="1" ht="13.15" customHeight="1" thickBot="1" x14ac:dyDescent="0.25">
      <c r="A9" s="1"/>
      <c r="B9" s="110" t="s">
        <v>21</v>
      </c>
      <c r="C9" s="111"/>
      <c r="D9" s="282">
        <v>1188</v>
      </c>
      <c r="E9" s="282"/>
      <c r="F9" s="282"/>
      <c r="G9" s="283"/>
      <c r="H9" s="112"/>
      <c r="I9" s="288"/>
      <c r="J9" s="288"/>
      <c r="K9" s="288"/>
      <c r="L9" s="289"/>
      <c r="M9" s="47"/>
      <c r="N9" s="47"/>
      <c r="O9" s="48"/>
      <c r="P9" s="48"/>
      <c r="Q9" s="48"/>
      <c r="R9" s="48"/>
    </row>
    <row r="10" spans="1:18" s="2" customFormat="1" ht="21" customHeight="1" collapsed="1" x14ac:dyDescent="0.2">
      <c r="A10" s="1"/>
      <c r="B10" s="115"/>
      <c r="C10" s="102"/>
      <c r="D10" s="102"/>
      <c r="E10" s="102"/>
      <c r="F10" s="102"/>
      <c r="G10" s="112"/>
      <c r="H10" s="112"/>
      <c r="I10" s="113"/>
      <c r="J10" s="113"/>
      <c r="K10" s="113"/>
      <c r="L10" s="114"/>
      <c r="M10" s="47"/>
      <c r="N10" s="47"/>
      <c r="O10" s="48"/>
      <c r="P10" s="48"/>
      <c r="Q10" s="48"/>
      <c r="R10" s="48"/>
    </row>
    <row r="11" spans="1:18" s="2" customFormat="1" ht="12.75" hidden="1" outlineLevel="1" x14ac:dyDescent="0.2">
      <c r="A11" s="1"/>
      <c r="B11" s="115"/>
      <c r="C11" s="102"/>
      <c r="D11" s="102" t="s">
        <v>22</v>
      </c>
      <c r="E11" s="102"/>
      <c r="F11" s="102"/>
      <c r="G11" s="280"/>
      <c r="H11" s="280"/>
      <c r="I11" s="280"/>
      <c r="J11" s="102"/>
      <c r="K11" s="116"/>
      <c r="L11" s="117"/>
      <c r="M11" s="275"/>
      <c r="N11" s="275"/>
      <c r="O11" s="275"/>
      <c r="P11" s="45"/>
      <c r="Q11" s="45"/>
      <c r="R11" s="49"/>
    </row>
    <row r="12" spans="1:18" s="2" customFormat="1" ht="12.75" hidden="1" outlineLevel="1" x14ac:dyDescent="0.2">
      <c r="A12" s="1"/>
      <c r="B12" s="115"/>
      <c r="C12" s="102"/>
      <c r="D12" s="102" t="s">
        <v>23</v>
      </c>
      <c r="E12" s="102"/>
      <c r="F12" s="102"/>
      <c r="G12" s="281"/>
      <c r="H12" s="281"/>
      <c r="I12" s="281"/>
      <c r="J12" s="102"/>
      <c r="K12" s="116"/>
      <c r="L12" s="117"/>
      <c r="M12" s="276"/>
      <c r="N12" s="276"/>
      <c r="O12" s="276"/>
      <c r="P12" s="45"/>
      <c r="Q12" s="45"/>
      <c r="R12" s="49"/>
    </row>
    <row r="13" spans="1:18" s="2" customFormat="1" ht="12.75" hidden="1" outlineLevel="1" x14ac:dyDescent="0.2">
      <c r="A13" s="1"/>
      <c r="B13" s="115" t="s">
        <v>24</v>
      </c>
      <c r="C13" s="118">
        <v>310</v>
      </c>
      <c r="D13" s="102" t="s">
        <v>25</v>
      </c>
      <c r="E13" s="102"/>
      <c r="F13" s="102"/>
      <c r="G13" s="281"/>
      <c r="H13" s="281"/>
      <c r="I13" s="281"/>
      <c r="J13" s="102"/>
      <c r="K13" s="116"/>
      <c r="L13" s="104"/>
      <c r="M13" s="276"/>
      <c r="N13" s="276"/>
      <c r="O13" s="276"/>
      <c r="P13" s="45"/>
      <c r="Q13" s="45"/>
      <c r="R13" s="45"/>
    </row>
    <row r="14" spans="1:18" s="2" customFormat="1" ht="12.75" hidden="1" outlineLevel="1" x14ac:dyDescent="0.2">
      <c r="A14" s="1"/>
      <c r="B14" s="115" t="s">
        <v>24</v>
      </c>
      <c r="C14" s="118">
        <v>320</v>
      </c>
      <c r="D14" s="102" t="s">
        <v>26</v>
      </c>
      <c r="E14" s="102"/>
      <c r="F14" s="102"/>
      <c r="G14" s="279"/>
      <c r="H14" s="279"/>
      <c r="I14" s="279"/>
      <c r="J14" s="102"/>
      <c r="K14" s="116"/>
      <c r="L14" s="104"/>
      <c r="M14" s="270"/>
      <c r="N14" s="270"/>
      <c r="O14" s="270"/>
      <c r="P14" s="45"/>
      <c r="Q14" s="45"/>
      <c r="R14" s="45"/>
    </row>
    <row r="15" spans="1:18" s="2" customFormat="1" ht="12.75" hidden="1" outlineLevel="1" x14ac:dyDescent="0.2">
      <c r="A15" s="1"/>
      <c r="B15" s="115" t="s">
        <v>24</v>
      </c>
      <c r="C15" s="118">
        <v>330</v>
      </c>
      <c r="D15" s="102" t="s">
        <v>27</v>
      </c>
      <c r="E15" s="102"/>
      <c r="F15" s="102"/>
      <c r="G15" s="279"/>
      <c r="H15" s="279"/>
      <c r="I15" s="279"/>
      <c r="J15" s="102"/>
      <c r="K15" s="116"/>
      <c r="L15" s="104"/>
      <c r="M15" s="270"/>
      <c r="N15" s="270"/>
      <c r="O15" s="270"/>
      <c r="P15" s="45"/>
      <c r="Q15" s="45"/>
      <c r="R15" s="45"/>
    </row>
    <row r="16" spans="1:18" s="2" customFormat="1" ht="12.75" hidden="1" outlineLevel="1" x14ac:dyDescent="0.2">
      <c r="A16" s="1"/>
      <c r="B16" s="115" t="s">
        <v>24</v>
      </c>
      <c r="C16" s="118">
        <v>340</v>
      </c>
      <c r="D16" s="102" t="s">
        <v>28</v>
      </c>
      <c r="E16" s="102"/>
      <c r="F16" s="102"/>
      <c r="G16" s="279"/>
      <c r="H16" s="279"/>
      <c r="I16" s="279"/>
      <c r="J16" s="102"/>
      <c r="K16" s="116"/>
      <c r="L16" s="104"/>
      <c r="M16" s="270"/>
      <c r="N16" s="270"/>
      <c r="O16" s="270"/>
      <c r="P16" s="45"/>
      <c r="Q16" s="45"/>
      <c r="R16" s="45"/>
    </row>
    <row r="17" spans="1:18" s="2" customFormat="1" ht="12.75" hidden="1" outlineLevel="1" x14ac:dyDescent="0.2">
      <c r="A17" s="1"/>
      <c r="B17" s="115" t="s">
        <v>24</v>
      </c>
      <c r="C17" s="118">
        <v>350</v>
      </c>
      <c r="D17" s="102" t="s">
        <v>29</v>
      </c>
      <c r="E17" s="102"/>
      <c r="F17" s="102"/>
      <c r="G17" s="279"/>
      <c r="H17" s="279"/>
      <c r="I17" s="279"/>
      <c r="J17" s="102"/>
      <c r="K17" s="116"/>
      <c r="L17" s="104"/>
      <c r="M17" s="270"/>
      <c r="N17" s="270"/>
      <c r="O17" s="270"/>
      <c r="P17" s="45"/>
      <c r="Q17" s="45"/>
      <c r="R17" s="45"/>
    </row>
    <row r="18" spans="1:18" s="2" customFormat="1" ht="12.75" hidden="1" outlineLevel="1" x14ac:dyDescent="0.2">
      <c r="A18" s="1"/>
      <c r="B18" s="115" t="s">
        <v>24</v>
      </c>
      <c r="C18" s="118">
        <v>360</v>
      </c>
      <c r="D18" s="102" t="s">
        <v>30</v>
      </c>
      <c r="E18" s="102"/>
      <c r="F18" s="102"/>
      <c r="G18" s="279"/>
      <c r="H18" s="279"/>
      <c r="I18" s="279"/>
      <c r="J18" s="102"/>
      <c r="K18" s="116"/>
      <c r="L18" s="104"/>
      <c r="M18" s="270"/>
      <c r="N18" s="270"/>
      <c r="O18" s="270"/>
      <c r="P18" s="45"/>
      <c r="Q18" s="45"/>
      <c r="R18" s="45"/>
    </row>
    <row r="19" spans="1:18" s="2" customFormat="1" ht="12.75" hidden="1" outlineLevel="1" x14ac:dyDescent="0.2">
      <c r="A19" s="1"/>
      <c r="B19" s="115" t="s">
        <v>24</v>
      </c>
      <c r="C19" s="118">
        <v>500</v>
      </c>
      <c r="D19" s="102" t="s">
        <v>31</v>
      </c>
      <c r="E19" s="102"/>
      <c r="F19" s="102"/>
      <c r="G19" s="279"/>
      <c r="H19" s="279"/>
      <c r="I19" s="279"/>
      <c r="J19" s="102"/>
      <c r="K19" s="116"/>
      <c r="L19" s="104"/>
      <c r="M19" s="270"/>
      <c r="N19" s="270"/>
      <c r="O19" s="270"/>
      <c r="P19" s="45"/>
      <c r="Q19" s="45"/>
      <c r="R19" s="45"/>
    </row>
    <row r="20" spans="1:18" s="2" customFormat="1" ht="12.75" hidden="1" outlineLevel="1" x14ac:dyDescent="0.2">
      <c r="A20" s="1"/>
      <c r="B20" s="115" t="s">
        <v>24</v>
      </c>
      <c r="C20" s="118">
        <v>510</v>
      </c>
      <c r="D20" s="102" t="s">
        <v>32</v>
      </c>
      <c r="E20" s="102"/>
      <c r="F20" s="102"/>
      <c r="G20" s="279"/>
      <c r="H20" s="279"/>
      <c r="I20" s="279"/>
      <c r="J20" s="102"/>
      <c r="K20" s="116"/>
      <c r="L20" s="119"/>
      <c r="M20" s="270"/>
      <c r="N20" s="270"/>
      <c r="O20" s="270"/>
      <c r="P20" s="45"/>
      <c r="Q20" s="45"/>
      <c r="R20" s="50"/>
    </row>
    <row r="21" spans="1:18" s="2" customFormat="1" ht="12.75" hidden="1" outlineLevel="1" x14ac:dyDescent="0.2">
      <c r="A21" s="4"/>
      <c r="B21" s="115" t="s">
        <v>24</v>
      </c>
      <c r="C21" s="118">
        <v>520</v>
      </c>
      <c r="D21" s="102" t="s">
        <v>33</v>
      </c>
      <c r="E21" s="102"/>
      <c r="F21" s="102"/>
      <c r="G21" s="279"/>
      <c r="H21" s="279"/>
      <c r="I21" s="279"/>
      <c r="J21" s="102"/>
      <c r="K21" s="116"/>
      <c r="L21" s="119"/>
      <c r="M21" s="270"/>
      <c r="N21" s="270"/>
      <c r="O21" s="270"/>
      <c r="P21" s="45"/>
      <c r="Q21" s="45"/>
      <c r="R21" s="50"/>
    </row>
    <row r="22" spans="1:18" s="2" customFormat="1" ht="12.75" hidden="1" outlineLevel="1" x14ac:dyDescent="0.2">
      <c r="A22" s="4"/>
      <c r="B22" s="115" t="s">
        <v>24</v>
      </c>
      <c r="C22" s="118">
        <v>560</v>
      </c>
      <c r="D22" s="102" t="s">
        <v>34</v>
      </c>
      <c r="E22" s="102"/>
      <c r="F22" s="102"/>
      <c r="G22" s="279"/>
      <c r="H22" s="279"/>
      <c r="I22" s="279"/>
      <c r="J22" s="120"/>
      <c r="K22" s="116"/>
      <c r="L22" s="119"/>
      <c r="M22" s="270"/>
      <c r="N22" s="270"/>
      <c r="O22" s="270"/>
      <c r="P22" s="51"/>
      <c r="Q22" s="45"/>
      <c r="R22" s="50"/>
    </row>
    <row r="23" spans="1:18" s="2" customFormat="1" ht="12.75" hidden="1" outlineLevel="1" x14ac:dyDescent="0.2">
      <c r="A23" s="4"/>
      <c r="B23" s="115" t="s">
        <v>24</v>
      </c>
      <c r="C23" s="118">
        <v>570</v>
      </c>
      <c r="D23" s="102" t="s">
        <v>35</v>
      </c>
      <c r="E23" s="102"/>
      <c r="F23" s="102"/>
      <c r="G23" s="279"/>
      <c r="H23" s="279"/>
      <c r="I23" s="279"/>
      <c r="J23" s="120"/>
      <c r="K23" s="116"/>
      <c r="L23" s="119"/>
      <c r="M23" s="270"/>
      <c r="N23" s="270"/>
      <c r="O23" s="270"/>
      <c r="P23" s="51"/>
      <c r="Q23" s="45"/>
      <c r="R23" s="50"/>
    </row>
    <row r="24" spans="1:18" s="2" customFormat="1" ht="13.5" thickBot="1" x14ac:dyDescent="0.25">
      <c r="A24" s="1"/>
      <c r="B24" s="115"/>
      <c r="C24" s="102"/>
      <c r="D24" s="102"/>
      <c r="E24" s="102"/>
      <c r="F24" s="102"/>
      <c r="G24" s="112"/>
      <c r="H24" s="112"/>
      <c r="I24" s="113"/>
      <c r="J24" s="102"/>
      <c r="K24" s="102"/>
      <c r="L24" s="104"/>
      <c r="M24" s="47"/>
      <c r="N24" s="47"/>
      <c r="O24" s="48"/>
      <c r="P24" s="45"/>
      <c r="Q24" s="45"/>
      <c r="R24" s="45"/>
    </row>
    <row r="25" spans="1:18" ht="26.45" customHeight="1" x14ac:dyDescent="0.2">
      <c r="A25" s="6"/>
      <c r="B25" s="291"/>
      <c r="C25" s="292"/>
      <c r="D25" s="292"/>
      <c r="E25" s="292"/>
      <c r="F25" s="292"/>
      <c r="G25" s="293" t="s">
        <v>568</v>
      </c>
      <c r="H25" s="294"/>
      <c r="I25" s="294"/>
      <c r="J25" s="294"/>
      <c r="K25" s="294"/>
      <c r="L25" s="295"/>
      <c r="M25" s="273"/>
      <c r="N25" s="274"/>
      <c r="O25" s="274"/>
      <c r="P25" s="274"/>
      <c r="Q25" s="274"/>
      <c r="R25" s="274"/>
    </row>
    <row r="26" spans="1:18" s="16" customFormat="1" ht="68.25" thickBot="1" x14ac:dyDescent="0.25">
      <c r="A26" s="7"/>
      <c r="B26" s="121" t="s">
        <v>36</v>
      </c>
      <c r="C26" s="122" t="s">
        <v>24</v>
      </c>
      <c r="D26" s="123" t="s">
        <v>4</v>
      </c>
      <c r="E26" s="124"/>
      <c r="F26" s="124"/>
      <c r="G26" s="125" t="s">
        <v>571</v>
      </c>
      <c r="H26" s="126" t="s">
        <v>573</v>
      </c>
      <c r="I26" s="127" t="s">
        <v>5</v>
      </c>
      <c r="J26" s="128" t="s">
        <v>37</v>
      </c>
      <c r="K26" s="128" t="s">
        <v>6</v>
      </c>
      <c r="L26" s="129" t="s">
        <v>38</v>
      </c>
      <c r="M26" s="52"/>
      <c r="N26" s="52"/>
      <c r="O26" s="53"/>
      <c r="P26" s="54"/>
      <c r="Q26" s="54"/>
      <c r="R26" s="55"/>
    </row>
    <row r="27" spans="1:18" s="17" customFormat="1" ht="4.7" customHeight="1" thickBot="1" x14ac:dyDescent="0.25">
      <c r="A27" s="8"/>
      <c r="B27" s="130"/>
      <c r="C27" s="131"/>
      <c r="D27" s="132"/>
      <c r="E27" s="132"/>
      <c r="F27" s="132"/>
      <c r="G27" s="133"/>
      <c r="H27" s="134"/>
      <c r="I27" s="131"/>
      <c r="J27" s="132"/>
      <c r="K27" s="131"/>
      <c r="L27" s="135"/>
      <c r="M27" s="56"/>
      <c r="N27" s="56"/>
      <c r="O27" s="57"/>
      <c r="P27" s="58"/>
      <c r="Q27" s="57"/>
      <c r="R27" s="59"/>
    </row>
    <row r="28" spans="1:18" ht="15" customHeight="1" thickBot="1" x14ac:dyDescent="0.25">
      <c r="A28" s="6"/>
      <c r="B28" s="136">
        <v>1</v>
      </c>
      <c r="C28" s="137">
        <v>100</v>
      </c>
      <c r="D28" s="138" t="s">
        <v>7</v>
      </c>
      <c r="E28" s="138"/>
      <c r="F28" s="138"/>
      <c r="G28" s="139"/>
      <c r="H28" s="140"/>
      <c r="I28" s="141"/>
      <c r="J28" s="142"/>
      <c r="K28" s="141"/>
      <c r="L28" s="143">
        <v>0</v>
      </c>
      <c r="M28" s="52"/>
      <c r="N28" s="52"/>
      <c r="O28" s="60"/>
      <c r="P28" s="53"/>
      <c r="Q28" s="60"/>
      <c r="R28" s="61"/>
    </row>
    <row r="29" spans="1:18" ht="12.95" customHeight="1" outlineLevel="1" x14ac:dyDescent="0.2">
      <c r="A29" s="6"/>
      <c r="B29" s="144">
        <v>2</v>
      </c>
      <c r="C29" s="145">
        <v>110</v>
      </c>
      <c r="D29" s="146" t="s">
        <v>39</v>
      </c>
      <c r="E29" s="146"/>
      <c r="F29" s="146"/>
      <c r="G29" s="147"/>
      <c r="H29" s="148"/>
      <c r="I29" s="149"/>
      <c r="J29" s="150"/>
      <c r="K29" s="151"/>
      <c r="L29" s="152"/>
      <c r="M29" s="52"/>
      <c r="N29" s="52"/>
      <c r="O29" s="60"/>
      <c r="P29" s="53"/>
      <c r="Q29" s="62"/>
      <c r="R29" s="61"/>
    </row>
    <row r="30" spans="1:18" ht="12.95" customHeight="1" outlineLevel="1" x14ac:dyDescent="0.2">
      <c r="A30" s="6"/>
      <c r="B30" s="153">
        <v>3</v>
      </c>
      <c r="C30" s="145">
        <v>120</v>
      </c>
      <c r="D30" s="146" t="s">
        <v>40</v>
      </c>
      <c r="E30" s="146"/>
      <c r="F30" s="146"/>
      <c r="G30" s="154" t="str">
        <f>IF(OR(SUM(L30)=0,SUM(L29)=0),"",L30*100/L29)</f>
        <v/>
      </c>
      <c r="H30" s="155"/>
      <c r="I30" s="149"/>
      <c r="J30" s="150"/>
      <c r="K30" s="156"/>
      <c r="L30" s="152"/>
      <c r="M30" s="63"/>
      <c r="N30" s="63"/>
      <c r="O30" s="60"/>
      <c r="P30" s="53"/>
      <c r="Q30" s="64"/>
      <c r="R30" s="61"/>
    </row>
    <row r="31" spans="1:18" ht="12.95" customHeight="1" outlineLevel="2" x14ac:dyDescent="0.2">
      <c r="A31" s="6"/>
      <c r="B31" s="153">
        <v>4</v>
      </c>
      <c r="C31" s="157">
        <v>121</v>
      </c>
      <c r="D31" s="158" t="s">
        <v>90</v>
      </c>
      <c r="E31" s="158"/>
      <c r="F31" s="158"/>
      <c r="G31" s="159"/>
      <c r="H31" s="160"/>
      <c r="I31" s="161"/>
      <c r="J31" s="162"/>
      <c r="K31" s="163"/>
      <c r="L31" s="164"/>
      <c r="M31" s="65"/>
      <c r="N31" s="65"/>
      <c r="O31" s="66"/>
      <c r="P31" s="67"/>
      <c r="Q31" s="68"/>
      <c r="R31" s="69"/>
    </row>
    <row r="32" spans="1:18" ht="12.95" customHeight="1" outlineLevel="2" x14ac:dyDescent="0.2">
      <c r="A32" s="6"/>
      <c r="B32" s="153">
        <v>5</v>
      </c>
      <c r="C32" s="157">
        <v>122</v>
      </c>
      <c r="D32" s="158" t="s">
        <v>91</v>
      </c>
      <c r="E32" s="158"/>
      <c r="F32" s="158"/>
      <c r="G32" s="159"/>
      <c r="H32" s="160"/>
      <c r="I32" s="161"/>
      <c r="J32" s="162"/>
      <c r="K32" s="163"/>
      <c r="L32" s="164"/>
      <c r="M32" s="65"/>
      <c r="N32" s="65"/>
      <c r="O32" s="66"/>
      <c r="P32" s="67"/>
      <c r="Q32" s="68"/>
      <c r="R32" s="69"/>
    </row>
    <row r="33" spans="1:18" ht="12.95" customHeight="1" outlineLevel="2" x14ac:dyDescent="0.2">
      <c r="A33" s="6"/>
      <c r="B33" s="153">
        <v>6</v>
      </c>
      <c r="C33" s="157">
        <v>123</v>
      </c>
      <c r="D33" s="158" t="s">
        <v>92</v>
      </c>
      <c r="E33" s="158"/>
      <c r="F33" s="158"/>
      <c r="G33" s="159"/>
      <c r="H33" s="160"/>
      <c r="I33" s="161"/>
      <c r="J33" s="162"/>
      <c r="K33" s="163"/>
      <c r="L33" s="164"/>
      <c r="M33" s="65"/>
      <c r="N33" s="65"/>
      <c r="O33" s="66"/>
      <c r="P33" s="67"/>
      <c r="Q33" s="68"/>
      <c r="R33" s="69"/>
    </row>
    <row r="34" spans="1:18" ht="12.95" customHeight="1" outlineLevel="2" x14ac:dyDescent="0.2">
      <c r="A34" s="6"/>
      <c r="B34" s="153">
        <v>7</v>
      </c>
      <c r="C34" s="157">
        <v>124</v>
      </c>
      <c r="D34" s="158" t="s">
        <v>93</v>
      </c>
      <c r="E34" s="158"/>
      <c r="F34" s="158"/>
      <c r="G34" s="159"/>
      <c r="H34" s="160"/>
      <c r="I34" s="161"/>
      <c r="J34" s="162"/>
      <c r="K34" s="163"/>
      <c r="L34" s="164"/>
      <c r="M34" s="65"/>
      <c r="N34" s="65"/>
      <c r="O34" s="66"/>
      <c r="P34" s="67"/>
      <c r="Q34" s="68"/>
      <c r="R34" s="69"/>
    </row>
    <row r="35" spans="1:18" ht="12.95" customHeight="1" outlineLevel="2" x14ac:dyDescent="0.2">
      <c r="A35" s="6"/>
      <c r="B35" s="153">
        <v>8</v>
      </c>
      <c r="C35" s="157">
        <v>125</v>
      </c>
      <c r="D35" s="158" t="s">
        <v>94</v>
      </c>
      <c r="E35" s="158"/>
      <c r="F35" s="158"/>
      <c r="G35" s="159"/>
      <c r="H35" s="160"/>
      <c r="I35" s="161"/>
      <c r="J35" s="162"/>
      <c r="K35" s="163"/>
      <c r="L35" s="164"/>
      <c r="M35" s="65"/>
      <c r="N35" s="65"/>
      <c r="O35" s="66"/>
      <c r="P35" s="67"/>
      <c r="Q35" s="68"/>
      <c r="R35" s="69"/>
    </row>
    <row r="36" spans="1:18" ht="12.95" customHeight="1" outlineLevel="2" x14ac:dyDescent="0.2">
      <c r="A36" s="6"/>
      <c r="B36" s="153">
        <v>9</v>
      </c>
      <c r="C36" s="157">
        <v>126</v>
      </c>
      <c r="D36" s="158" t="s">
        <v>95</v>
      </c>
      <c r="E36" s="158"/>
      <c r="F36" s="158"/>
      <c r="G36" s="159"/>
      <c r="H36" s="160"/>
      <c r="I36" s="161"/>
      <c r="J36" s="162"/>
      <c r="K36" s="163"/>
      <c r="L36" s="164"/>
      <c r="M36" s="65"/>
      <c r="N36" s="65"/>
      <c r="O36" s="66"/>
      <c r="P36" s="67"/>
      <c r="Q36" s="68"/>
      <c r="R36" s="69"/>
    </row>
    <row r="37" spans="1:18" ht="12.95" customHeight="1" outlineLevel="2" x14ac:dyDescent="0.2">
      <c r="A37" s="6"/>
      <c r="B37" s="153">
        <v>10</v>
      </c>
      <c r="C37" s="157">
        <v>127</v>
      </c>
      <c r="D37" s="158" t="s">
        <v>96</v>
      </c>
      <c r="E37" s="158"/>
      <c r="F37" s="158"/>
      <c r="G37" s="159"/>
      <c r="H37" s="160"/>
      <c r="I37" s="161"/>
      <c r="J37" s="162"/>
      <c r="K37" s="163"/>
      <c r="L37" s="164"/>
      <c r="M37" s="65"/>
      <c r="N37" s="65"/>
      <c r="O37" s="66"/>
      <c r="P37" s="67"/>
      <c r="Q37" s="68"/>
      <c r="R37" s="69"/>
    </row>
    <row r="38" spans="1:18" ht="12.95" customHeight="1" outlineLevel="2" x14ac:dyDescent="0.2">
      <c r="A38" s="6"/>
      <c r="B38" s="153">
        <v>11</v>
      </c>
      <c r="C38" s="157">
        <v>128</v>
      </c>
      <c r="D38" s="158" t="s">
        <v>97</v>
      </c>
      <c r="E38" s="158"/>
      <c r="F38" s="158"/>
      <c r="G38" s="159"/>
      <c r="H38" s="160"/>
      <c r="I38" s="161"/>
      <c r="J38" s="162"/>
      <c r="K38" s="163"/>
      <c r="L38" s="164"/>
      <c r="M38" s="65"/>
      <c r="N38" s="65"/>
      <c r="O38" s="66"/>
      <c r="P38" s="67"/>
      <c r="Q38" s="68"/>
      <c r="R38" s="69"/>
    </row>
    <row r="39" spans="1:18" ht="12.95" customHeight="1" outlineLevel="2" x14ac:dyDescent="0.2">
      <c r="A39" s="6"/>
      <c r="B39" s="153">
        <v>12</v>
      </c>
      <c r="C39" s="157">
        <v>129</v>
      </c>
      <c r="D39" s="158" t="s">
        <v>98</v>
      </c>
      <c r="E39" s="158"/>
      <c r="F39" s="158"/>
      <c r="G39" s="159"/>
      <c r="H39" s="160"/>
      <c r="I39" s="161"/>
      <c r="J39" s="162"/>
      <c r="K39" s="163"/>
      <c r="L39" s="164"/>
      <c r="M39" s="65"/>
      <c r="N39" s="65"/>
      <c r="O39" s="66"/>
      <c r="P39" s="67"/>
      <c r="Q39" s="68"/>
      <c r="R39" s="69"/>
    </row>
    <row r="40" spans="1:18" ht="12.95" customHeight="1" outlineLevel="1" x14ac:dyDescent="0.2">
      <c r="A40" s="6"/>
      <c r="B40" s="153">
        <v>13</v>
      </c>
      <c r="C40" s="145">
        <v>130</v>
      </c>
      <c r="D40" s="146" t="s">
        <v>41</v>
      </c>
      <c r="E40" s="146"/>
      <c r="F40" s="146"/>
      <c r="G40" s="154" t="str">
        <f>IF(OR(SUM(L40)=0,SUM(L29)=0),"",L40*100/L29)</f>
        <v/>
      </c>
      <c r="H40" s="155"/>
      <c r="I40" s="165"/>
      <c r="J40" s="150"/>
      <c r="K40" s="156"/>
      <c r="L40" s="166"/>
      <c r="M40" s="63"/>
      <c r="N40" s="63"/>
      <c r="O40" s="60"/>
      <c r="P40" s="53"/>
      <c r="Q40" s="64"/>
      <c r="R40" s="61"/>
    </row>
    <row r="41" spans="1:18" ht="12.95" customHeight="1" outlineLevel="2" x14ac:dyDescent="0.2">
      <c r="A41" s="6"/>
      <c r="B41" s="153">
        <v>14</v>
      </c>
      <c r="C41" s="157">
        <v>131</v>
      </c>
      <c r="D41" s="167" t="s">
        <v>99</v>
      </c>
      <c r="E41" s="158"/>
      <c r="F41" s="158"/>
      <c r="G41" s="168"/>
      <c r="H41" s="169"/>
      <c r="I41" s="161"/>
      <c r="J41" s="170"/>
      <c r="K41" s="163"/>
      <c r="L41" s="164"/>
      <c r="M41" s="65"/>
      <c r="N41" s="65"/>
      <c r="O41" s="66"/>
      <c r="P41" s="67"/>
      <c r="Q41" s="68"/>
      <c r="R41" s="69"/>
    </row>
    <row r="42" spans="1:18" ht="12.95" customHeight="1" outlineLevel="2" x14ac:dyDescent="0.2">
      <c r="A42" s="6"/>
      <c r="B42" s="153">
        <v>15</v>
      </c>
      <c r="C42" s="157">
        <v>132</v>
      </c>
      <c r="D42" s="167" t="s">
        <v>100</v>
      </c>
      <c r="E42" s="158"/>
      <c r="F42" s="158"/>
      <c r="G42" s="168"/>
      <c r="H42" s="169"/>
      <c r="I42" s="161"/>
      <c r="J42" s="170"/>
      <c r="K42" s="163"/>
      <c r="L42" s="164"/>
      <c r="M42" s="65"/>
      <c r="N42" s="65"/>
      <c r="O42" s="66"/>
      <c r="P42" s="67"/>
      <c r="Q42" s="68"/>
      <c r="R42" s="69"/>
    </row>
    <row r="43" spans="1:18" ht="12.95" customHeight="1" outlineLevel="2" x14ac:dyDescent="0.2">
      <c r="A43" s="6"/>
      <c r="B43" s="153">
        <v>16</v>
      </c>
      <c r="C43" s="157">
        <v>133</v>
      </c>
      <c r="D43" s="167" t="s">
        <v>101</v>
      </c>
      <c r="E43" s="158"/>
      <c r="F43" s="158"/>
      <c r="G43" s="168"/>
      <c r="H43" s="169"/>
      <c r="I43" s="161"/>
      <c r="J43" s="170"/>
      <c r="K43" s="163"/>
      <c r="L43" s="171"/>
      <c r="M43" s="65"/>
      <c r="N43" s="65"/>
      <c r="O43" s="66"/>
      <c r="P43" s="67"/>
      <c r="Q43" s="68"/>
      <c r="R43" s="69"/>
    </row>
    <row r="44" spans="1:18" ht="3" customHeight="1" thickBot="1" x14ac:dyDescent="0.25">
      <c r="A44" s="6"/>
      <c r="B44" s="172"/>
      <c r="C44" s="173"/>
      <c r="D44" s="173"/>
      <c r="E44" s="173"/>
      <c r="F44" s="173"/>
      <c r="G44" s="174"/>
      <c r="H44" s="259"/>
      <c r="I44" s="260"/>
      <c r="J44" s="261"/>
      <c r="K44" s="262"/>
      <c r="L44" s="175"/>
      <c r="M44" s="40"/>
      <c r="N44" s="40"/>
      <c r="O44" s="41"/>
      <c r="P44" s="42"/>
      <c r="Q44" s="43"/>
      <c r="R44" s="70"/>
    </row>
    <row r="45" spans="1:18" ht="15" customHeight="1" thickBot="1" x14ac:dyDescent="0.25">
      <c r="A45" s="6"/>
      <c r="B45" s="136">
        <v>17</v>
      </c>
      <c r="C45" s="137">
        <v>200</v>
      </c>
      <c r="D45" s="138" t="s">
        <v>9</v>
      </c>
      <c r="E45" s="138"/>
      <c r="F45" s="138"/>
      <c r="G45" s="139"/>
      <c r="H45" s="140"/>
      <c r="I45" s="141"/>
      <c r="J45" s="142"/>
      <c r="K45" s="176"/>
      <c r="L45" s="143">
        <v>0</v>
      </c>
      <c r="M45" s="52"/>
      <c r="N45" s="52"/>
      <c r="O45" s="60"/>
      <c r="P45" s="53"/>
      <c r="Q45" s="64"/>
      <c r="R45" s="61"/>
    </row>
    <row r="46" spans="1:18" ht="12.95" customHeight="1" outlineLevel="1" x14ac:dyDescent="0.2">
      <c r="A46" s="6"/>
      <c r="B46" s="177">
        <v>18</v>
      </c>
      <c r="C46" s="145">
        <v>210</v>
      </c>
      <c r="D46" s="146" t="s">
        <v>42</v>
      </c>
      <c r="E46" s="146"/>
      <c r="F46" s="146"/>
      <c r="G46" s="147"/>
      <c r="H46" s="148"/>
      <c r="I46" s="149"/>
      <c r="J46" s="150"/>
      <c r="K46" s="156"/>
      <c r="L46" s="152"/>
      <c r="M46" s="52"/>
      <c r="N46" s="52"/>
      <c r="O46" s="60"/>
      <c r="P46" s="53"/>
      <c r="Q46" s="64"/>
      <c r="R46" s="61"/>
    </row>
    <row r="47" spans="1:18" ht="12.95" customHeight="1" outlineLevel="2" x14ac:dyDescent="0.2">
      <c r="A47" s="6"/>
      <c r="B47" s="177">
        <v>19</v>
      </c>
      <c r="C47" s="157">
        <v>211</v>
      </c>
      <c r="D47" s="158" t="s">
        <v>102</v>
      </c>
      <c r="E47" s="158"/>
      <c r="F47" s="158"/>
      <c r="G47" s="178"/>
      <c r="H47" s="179"/>
      <c r="I47" s="180"/>
      <c r="J47" s="162"/>
      <c r="K47" s="163"/>
      <c r="L47" s="164"/>
      <c r="M47" s="71"/>
      <c r="N47" s="71"/>
      <c r="O47" s="66"/>
      <c r="P47" s="67"/>
      <c r="Q47" s="68"/>
      <c r="R47" s="69"/>
    </row>
    <row r="48" spans="1:18" ht="12.95" customHeight="1" outlineLevel="2" x14ac:dyDescent="0.2">
      <c r="A48" s="6"/>
      <c r="B48" s="177">
        <v>20</v>
      </c>
      <c r="C48" s="157">
        <v>212</v>
      </c>
      <c r="D48" s="158" t="s">
        <v>103</v>
      </c>
      <c r="E48" s="158"/>
      <c r="F48" s="158"/>
      <c r="G48" s="178"/>
      <c r="H48" s="179"/>
      <c r="I48" s="180"/>
      <c r="J48" s="162"/>
      <c r="K48" s="163"/>
      <c r="L48" s="164"/>
      <c r="M48" s="71"/>
      <c r="N48" s="71"/>
      <c r="O48" s="66"/>
      <c r="P48" s="67"/>
      <c r="Q48" s="68"/>
      <c r="R48" s="69"/>
    </row>
    <row r="49" spans="1:18" ht="12.95" customHeight="1" outlineLevel="2" x14ac:dyDescent="0.2">
      <c r="A49" s="6"/>
      <c r="B49" s="177">
        <v>21</v>
      </c>
      <c r="C49" s="157">
        <v>213</v>
      </c>
      <c r="D49" s="158" t="s">
        <v>104</v>
      </c>
      <c r="E49" s="158"/>
      <c r="F49" s="158"/>
      <c r="G49" s="178"/>
      <c r="H49" s="179"/>
      <c r="I49" s="180"/>
      <c r="J49" s="162"/>
      <c r="K49" s="163"/>
      <c r="L49" s="164"/>
      <c r="M49" s="71"/>
      <c r="N49" s="71"/>
      <c r="O49" s="66"/>
      <c r="P49" s="67"/>
      <c r="Q49" s="68"/>
      <c r="R49" s="69"/>
    </row>
    <row r="50" spans="1:18" ht="12.95" customHeight="1" outlineLevel="2" x14ac:dyDescent="0.2">
      <c r="A50" s="6"/>
      <c r="B50" s="177">
        <v>22</v>
      </c>
      <c r="C50" s="157">
        <v>214</v>
      </c>
      <c r="D50" s="158" t="s">
        <v>105</v>
      </c>
      <c r="E50" s="158"/>
      <c r="F50" s="158"/>
      <c r="G50" s="178"/>
      <c r="H50" s="179"/>
      <c r="I50" s="180"/>
      <c r="J50" s="162"/>
      <c r="K50" s="163"/>
      <c r="L50" s="164"/>
      <c r="M50" s="71"/>
      <c r="N50" s="71"/>
      <c r="O50" s="66"/>
      <c r="P50" s="67"/>
      <c r="Q50" s="68"/>
      <c r="R50" s="69"/>
    </row>
    <row r="51" spans="1:18" ht="12.95" customHeight="1" outlineLevel="2" x14ac:dyDescent="0.2">
      <c r="A51" s="6"/>
      <c r="B51" s="177">
        <v>23</v>
      </c>
      <c r="C51" s="157">
        <v>219</v>
      </c>
      <c r="D51" s="158" t="s">
        <v>106</v>
      </c>
      <c r="E51" s="158"/>
      <c r="F51" s="158"/>
      <c r="G51" s="178"/>
      <c r="H51" s="179"/>
      <c r="I51" s="180"/>
      <c r="J51" s="162"/>
      <c r="K51" s="163"/>
      <c r="L51" s="164"/>
      <c r="M51" s="71"/>
      <c r="N51" s="71"/>
      <c r="O51" s="66"/>
      <c r="P51" s="67"/>
      <c r="Q51" s="68"/>
      <c r="R51" s="69"/>
    </row>
    <row r="52" spans="1:18" ht="12.95" customHeight="1" outlineLevel="1" x14ac:dyDescent="0.2">
      <c r="A52" s="6"/>
      <c r="B52" s="177">
        <v>24</v>
      </c>
      <c r="C52" s="145">
        <v>220</v>
      </c>
      <c r="D52" s="146" t="s">
        <v>43</v>
      </c>
      <c r="E52" s="146"/>
      <c r="F52" s="146"/>
      <c r="G52" s="147"/>
      <c r="H52" s="148"/>
      <c r="I52" s="149"/>
      <c r="J52" s="150"/>
      <c r="K52" s="156"/>
      <c r="L52" s="152"/>
      <c r="M52" s="52"/>
      <c r="N52" s="52"/>
      <c r="O52" s="60"/>
      <c r="P52" s="53"/>
      <c r="Q52" s="64"/>
      <c r="R52" s="61"/>
    </row>
    <row r="53" spans="1:18" ht="12.95" customHeight="1" outlineLevel="2" x14ac:dyDescent="0.2">
      <c r="A53" s="6"/>
      <c r="B53" s="177">
        <v>25</v>
      </c>
      <c r="C53" s="157">
        <v>221</v>
      </c>
      <c r="D53" s="158" t="s">
        <v>107</v>
      </c>
      <c r="E53" s="158"/>
      <c r="F53" s="158"/>
      <c r="G53" s="178"/>
      <c r="H53" s="179"/>
      <c r="I53" s="180"/>
      <c r="J53" s="162"/>
      <c r="K53" s="163"/>
      <c r="L53" s="164"/>
      <c r="M53" s="71"/>
      <c r="N53" s="71"/>
      <c r="O53" s="66"/>
      <c r="P53" s="67"/>
      <c r="Q53" s="68"/>
      <c r="R53" s="69"/>
    </row>
    <row r="54" spans="1:18" ht="12.95" customHeight="1" outlineLevel="2" x14ac:dyDescent="0.2">
      <c r="A54" s="6"/>
      <c r="B54" s="177">
        <v>26</v>
      </c>
      <c r="C54" s="157">
        <v>222</v>
      </c>
      <c r="D54" s="158" t="s">
        <v>108</v>
      </c>
      <c r="E54" s="158"/>
      <c r="F54" s="158"/>
      <c r="G54" s="178"/>
      <c r="H54" s="179"/>
      <c r="I54" s="180"/>
      <c r="J54" s="162"/>
      <c r="K54" s="163"/>
      <c r="L54" s="164"/>
      <c r="M54" s="71"/>
      <c r="N54" s="71"/>
      <c r="O54" s="66"/>
      <c r="P54" s="67"/>
      <c r="Q54" s="68"/>
      <c r="R54" s="69"/>
    </row>
    <row r="55" spans="1:18" ht="12.95" customHeight="1" outlineLevel="2" x14ac:dyDescent="0.2">
      <c r="A55" s="6"/>
      <c r="B55" s="177">
        <v>27</v>
      </c>
      <c r="C55" s="157">
        <v>223</v>
      </c>
      <c r="D55" s="158" t="s">
        <v>109</v>
      </c>
      <c r="E55" s="158"/>
      <c r="F55" s="158"/>
      <c r="G55" s="178"/>
      <c r="H55" s="179"/>
      <c r="I55" s="180"/>
      <c r="J55" s="162"/>
      <c r="K55" s="163"/>
      <c r="L55" s="164"/>
      <c r="M55" s="71"/>
      <c r="N55" s="71"/>
      <c r="O55" s="66"/>
      <c r="P55" s="67"/>
      <c r="Q55" s="68"/>
      <c r="R55" s="69"/>
    </row>
    <row r="56" spans="1:18" ht="12.95" customHeight="1" outlineLevel="2" x14ac:dyDescent="0.2">
      <c r="A56" s="6"/>
      <c r="B56" s="177">
        <v>28</v>
      </c>
      <c r="C56" s="157">
        <v>224</v>
      </c>
      <c r="D56" s="158" t="s">
        <v>110</v>
      </c>
      <c r="E56" s="158"/>
      <c r="F56" s="158"/>
      <c r="G56" s="178"/>
      <c r="H56" s="179"/>
      <c r="I56" s="180"/>
      <c r="J56" s="162"/>
      <c r="K56" s="163"/>
      <c r="L56" s="164"/>
      <c r="M56" s="71"/>
      <c r="N56" s="71"/>
      <c r="O56" s="66"/>
      <c r="P56" s="67"/>
      <c r="Q56" s="68"/>
      <c r="R56" s="69"/>
    </row>
    <row r="57" spans="1:18" ht="12.95" customHeight="1" outlineLevel="2" x14ac:dyDescent="0.2">
      <c r="A57" s="6"/>
      <c r="B57" s="177">
        <v>29</v>
      </c>
      <c r="C57" s="157">
        <v>225</v>
      </c>
      <c r="D57" s="158" t="s">
        <v>111</v>
      </c>
      <c r="E57" s="158"/>
      <c r="F57" s="158"/>
      <c r="G57" s="178"/>
      <c r="H57" s="179"/>
      <c r="I57" s="180"/>
      <c r="J57" s="162"/>
      <c r="K57" s="163"/>
      <c r="L57" s="164"/>
      <c r="M57" s="71"/>
      <c r="N57" s="71"/>
      <c r="O57" s="66"/>
      <c r="P57" s="67"/>
      <c r="Q57" s="68"/>
      <c r="R57" s="69"/>
    </row>
    <row r="58" spans="1:18" ht="12.95" customHeight="1" outlineLevel="2" x14ac:dyDescent="0.2">
      <c r="A58" s="6"/>
      <c r="B58" s="177">
        <v>30</v>
      </c>
      <c r="C58" s="157">
        <v>226</v>
      </c>
      <c r="D58" s="158" t="s">
        <v>112</v>
      </c>
      <c r="E58" s="158"/>
      <c r="F58" s="158"/>
      <c r="G58" s="178"/>
      <c r="H58" s="179"/>
      <c r="I58" s="180"/>
      <c r="J58" s="162"/>
      <c r="K58" s="163"/>
      <c r="L58" s="164"/>
      <c r="M58" s="71"/>
      <c r="N58" s="71"/>
      <c r="O58" s="66"/>
      <c r="P58" s="67"/>
      <c r="Q58" s="68"/>
      <c r="R58" s="69"/>
    </row>
    <row r="59" spans="1:18" ht="12.95" customHeight="1" outlineLevel="2" x14ac:dyDescent="0.2">
      <c r="A59" s="6"/>
      <c r="B59" s="177">
        <v>31</v>
      </c>
      <c r="C59" s="157">
        <v>227</v>
      </c>
      <c r="D59" s="158" t="s">
        <v>113</v>
      </c>
      <c r="E59" s="158"/>
      <c r="F59" s="158"/>
      <c r="G59" s="178"/>
      <c r="H59" s="179"/>
      <c r="I59" s="180"/>
      <c r="J59" s="162"/>
      <c r="K59" s="163"/>
      <c r="L59" s="164"/>
      <c r="M59" s="71"/>
      <c r="N59" s="71"/>
      <c r="O59" s="66"/>
      <c r="P59" s="67"/>
      <c r="Q59" s="68"/>
      <c r="R59" s="69"/>
    </row>
    <row r="60" spans="1:18" ht="12.95" customHeight="1" outlineLevel="2" x14ac:dyDescent="0.2">
      <c r="A60" s="6"/>
      <c r="B60" s="177">
        <v>32</v>
      </c>
      <c r="C60" s="157">
        <v>228</v>
      </c>
      <c r="D60" s="158" t="s">
        <v>114</v>
      </c>
      <c r="E60" s="158"/>
      <c r="F60" s="158"/>
      <c r="G60" s="178"/>
      <c r="H60" s="179"/>
      <c r="I60" s="180"/>
      <c r="J60" s="162"/>
      <c r="K60" s="163"/>
      <c r="L60" s="164"/>
      <c r="M60" s="71"/>
      <c r="N60" s="71"/>
      <c r="O60" s="66"/>
      <c r="P60" s="67"/>
      <c r="Q60" s="68"/>
      <c r="R60" s="69"/>
    </row>
    <row r="61" spans="1:18" ht="12.95" customHeight="1" outlineLevel="2" x14ac:dyDescent="0.2">
      <c r="A61" s="6"/>
      <c r="B61" s="177">
        <v>33</v>
      </c>
      <c r="C61" s="157">
        <v>229</v>
      </c>
      <c r="D61" s="158" t="s">
        <v>115</v>
      </c>
      <c r="E61" s="158"/>
      <c r="F61" s="158"/>
      <c r="G61" s="178"/>
      <c r="H61" s="179"/>
      <c r="I61" s="180"/>
      <c r="J61" s="162"/>
      <c r="K61" s="163"/>
      <c r="L61" s="164"/>
      <c r="M61" s="71"/>
      <c r="N61" s="71"/>
      <c r="O61" s="66"/>
      <c r="P61" s="67"/>
      <c r="Q61" s="68"/>
      <c r="R61" s="69"/>
    </row>
    <row r="62" spans="1:18" ht="12.95" customHeight="1" outlineLevel="1" x14ac:dyDescent="0.2">
      <c r="A62" s="6"/>
      <c r="B62" s="177">
        <v>34</v>
      </c>
      <c r="C62" s="145">
        <v>230</v>
      </c>
      <c r="D62" s="146" t="s">
        <v>44</v>
      </c>
      <c r="E62" s="146"/>
      <c r="F62" s="146"/>
      <c r="G62" s="147"/>
      <c r="H62" s="148"/>
      <c r="I62" s="149"/>
      <c r="J62" s="150"/>
      <c r="K62" s="156"/>
      <c r="L62" s="152"/>
      <c r="M62" s="52"/>
      <c r="N62" s="52"/>
      <c r="O62" s="60"/>
      <c r="P62" s="53"/>
      <c r="Q62" s="64"/>
      <c r="R62" s="61"/>
    </row>
    <row r="63" spans="1:18" ht="12.95" customHeight="1" outlineLevel="2" x14ac:dyDescent="0.2">
      <c r="A63" s="6"/>
      <c r="B63" s="177">
        <v>35</v>
      </c>
      <c r="C63" s="157">
        <v>231</v>
      </c>
      <c r="D63" s="158" t="s">
        <v>107</v>
      </c>
      <c r="E63" s="158"/>
      <c r="F63" s="158"/>
      <c r="G63" s="178"/>
      <c r="H63" s="179"/>
      <c r="I63" s="180"/>
      <c r="J63" s="162"/>
      <c r="K63" s="163"/>
      <c r="L63" s="164"/>
      <c r="M63" s="71"/>
      <c r="N63" s="71"/>
      <c r="O63" s="66"/>
      <c r="P63" s="67"/>
      <c r="Q63" s="68"/>
      <c r="R63" s="69"/>
    </row>
    <row r="64" spans="1:18" ht="12.95" customHeight="1" outlineLevel="2" x14ac:dyDescent="0.2">
      <c r="A64" s="6"/>
      <c r="B64" s="177">
        <v>36</v>
      </c>
      <c r="C64" s="157">
        <v>232</v>
      </c>
      <c r="D64" s="158" t="s">
        <v>108</v>
      </c>
      <c r="E64" s="158"/>
      <c r="F64" s="158"/>
      <c r="G64" s="178"/>
      <c r="H64" s="179"/>
      <c r="I64" s="180"/>
      <c r="J64" s="162"/>
      <c r="K64" s="163"/>
      <c r="L64" s="164"/>
      <c r="M64" s="71"/>
      <c r="N64" s="71"/>
      <c r="O64" s="66"/>
      <c r="P64" s="67"/>
      <c r="Q64" s="68"/>
      <c r="R64" s="69"/>
    </row>
    <row r="65" spans="1:18" ht="12.95" customHeight="1" outlineLevel="2" x14ac:dyDescent="0.2">
      <c r="A65" s="6"/>
      <c r="B65" s="177">
        <v>37</v>
      </c>
      <c r="C65" s="157">
        <v>233</v>
      </c>
      <c r="D65" s="158" t="s">
        <v>109</v>
      </c>
      <c r="E65" s="158"/>
      <c r="F65" s="158"/>
      <c r="G65" s="178"/>
      <c r="H65" s="179"/>
      <c r="I65" s="180"/>
      <c r="J65" s="162"/>
      <c r="K65" s="163"/>
      <c r="L65" s="164"/>
      <c r="M65" s="71"/>
      <c r="N65" s="71"/>
      <c r="O65" s="66"/>
      <c r="P65" s="67"/>
      <c r="Q65" s="68"/>
      <c r="R65" s="69"/>
    </row>
    <row r="66" spans="1:18" ht="12.95" customHeight="1" outlineLevel="2" x14ac:dyDescent="0.2">
      <c r="A66" s="6"/>
      <c r="B66" s="177">
        <v>38</v>
      </c>
      <c r="C66" s="157">
        <v>234</v>
      </c>
      <c r="D66" s="158" t="s">
        <v>110</v>
      </c>
      <c r="E66" s="158"/>
      <c r="F66" s="158"/>
      <c r="G66" s="178"/>
      <c r="H66" s="179"/>
      <c r="I66" s="180"/>
      <c r="J66" s="162"/>
      <c r="K66" s="163"/>
      <c r="L66" s="164"/>
      <c r="M66" s="71"/>
      <c r="N66" s="71"/>
      <c r="O66" s="66"/>
      <c r="P66" s="67"/>
      <c r="Q66" s="68"/>
      <c r="R66" s="69"/>
    </row>
    <row r="67" spans="1:18" ht="12.95" customHeight="1" outlineLevel="2" x14ac:dyDescent="0.2">
      <c r="A67" s="6"/>
      <c r="B67" s="177">
        <v>39</v>
      </c>
      <c r="C67" s="157">
        <v>235</v>
      </c>
      <c r="D67" s="158" t="s">
        <v>111</v>
      </c>
      <c r="E67" s="158"/>
      <c r="F67" s="158"/>
      <c r="G67" s="178"/>
      <c r="H67" s="179"/>
      <c r="I67" s="180"/>
      <c r="J67" s="162"/>
      <c r="K67" s="163"/>
      <c r="L67" s="164"/>
      <c r="M67" s="71"/>
      <c r="N67" s="71"/>
      <c r="O67" s="66"/>
      <c r="P67" s="67"/>
      <c r="Q67" s="68"/>
      <c r="R67" s="69"/>
    </row>
    <row r="68" spans="1:18" ht="12.95" customHeight="1" outlineLevel="2" x14ac:dyDescent="0.2">
      <c r="A68" s="6"/>
      <c r="B68" s="177">
        <v>40</v>
      </c>
      <c r="C68" s="157">
        <v>236</v>
      </c>
      <c r="D68" s="158" t="s">
        <v>112</v>
      </c>
      <c r="E68" s="158"/>
      <c r="F68" s="158"/>
      <c r="G68" s="178"/>
      <c r="H68" s="179"/>
      <c r="I68" s="180"/>
      <c r="J68" s="162"/>
      <c r="K68" s="163"/>
      <c r="L68" s="164"/>
      <c r="M68" s="71"/>
      <c r="N68" s="71"/>
      <c r="O68" s="66"/>
      <c r="P68" s="67"/>
      <c r="Q68" s="68"/>
      <c r="R68" s="69"/>
    </row>
    <row r="69" spans="1:18" ht="12.95" customHeight="1" outlineLevel="2" x14ac:dyDescent="0.2">
      <c r="A69" s="6"/>
      <c r="B69" s="177">
        <v>41</v>
      </c>
      <c r="C69" s="157">
        <v>237</v>
      </c>
      <c r="D69" s="158" t="s">
        <v>113</v>
      </c>
      <c r="E69" s="158"/>
      <c r="F69" s="158"/>
      <c r="G69" s="178"/>
      <c r="H69" s="179"/>
      <c r="I69" s="180"/>
      <c r="J69" s="162"/>
      <c r="K69" s="163"/>
      <c r="L69" s="164"/>
      <c r="M69" s="71"/>
      <c r="N69" s="71"/>
      <c r="O69" s="66"/>
      <c r="P69" s="67"/>
      <c r="Q69" s="68"/>
      <c r="R69" s="69"/>
    </row>
    <row r="70" spans="1:18" ht="12.95" customHeight="1" outlineLevel="2" x14ac:dyDescent="0.2">
      <c r="A70" s="6"/>
      <c r="B70" s="177">
        <v>42</v>
      </c>
      <c r="C70" s="157">
        <v>238</v>
      </c>
      <c r="D70" s="158" t="s">
        <v>114</v>
      </c>
      <c r="E70" s="158"/>
      <c r="F70" s="158"/>
      <c r="G70" s="178"/>
      <c r="H70" s="179"/>
      <c r="I70" s="180"/>
      <c r="J70" s="162"/>
      <c r="K70" s="163"/>
      <c r="L70" s="164"/>
      <c r="M70" s="71"/>
      <c r="N70" s="71"/>
      <c r="O70" s="66"/>
      <c r="P70" s="67"/>
      <c r="Q70" s="68"/>
      <c r="R70" s="69"/>
    </row>
    <row r="71" spans="1:18" ht="12.95" customHeight="1" outlineLevel="2" x14ac:dyDescent="0.2">
      <c r="A71" s="6"/>
      <c r="B71" s="177">
        <v>43</v>
      </c>
      <c r="C71" s="157">
        <v>239</v>
      </c>
      <c r="D71" s="158" t="s">
        <v>116</v>
      </c>
      <c r="E71" s="158"/>
      <c r="F71" s="158"/>
      <c r="G71" s="178"/>
      <c r="H71" s="179"/>
      <c r="I71" s="180"/>
      <c r="J71" s="162"/>
      <c r="K71" s="163"/>
      <c r="L71" s="164"/>
      <c r="M71" s="71"/>
      <c r="N71" s="71"/>
      <c r="O71" s="66"/>
      <c r="P71" s="67"/>
      <c r="Q71" s="68"/>
      <c r="R71" s="69"/>
    </row>
    <row r="72" spans="1:18" ht="12.95" customHeight="1" outlineLevel="1" x14ac:dyDescent="0.2">
      <c r="A72" s="6"/>
      <c r="B72" s="177">
        <v>44</v>
      </c>
      <c r="C72" s="145">
        <v>240</v>
      </c>
      <c r="D72" s="146" t="s">
        <v>45</v>
      </c>
      <c r="E72" s="146"/>
      <c r="F72" s="146"/>
      <c r="G72" s="147"/>
      <c r="H72" s="148"/>
      <c r="I72" s="149"/>
      <c r="J72" s="150"/>
      <c r="K72" s="163"/>
      <c r="L72" s="166"/>
      <c r="M72" s="52"/>
      <c r="N72" s="52"/>
      <c r="O72" s="60"/>
      <c r="P72" s="53"/>
      <c r="Q72" s="68"/>
      <c r="R72" s="61"/>
    </row>
    <row r="73" spans="1:18" ht="12.95" customHeight="1" outlineLevel="1" x14ac:dyDescent="0.2">
      <c r="A73" s="6"/>
      <c r="B73" s="177">
        <v>45</v>
      </c>
      <c r="C73" s="145">
        <v>250</v>
      </c>
      <c r="D73" s="146" t="s">
        <v>46</v>
      </c>
      <c r="E73" s="146"/>
      <c r="F73" s="146"/>
      <c r="G73" s="147"/>
      <c r="H73" s="148"/>
      <c r="I73" s="149"/>
      <c r="J73" s="150"/>
      <c r="K73" s="156"/>
      <c r="L73" s="152"/>
      <c r="M73" s="52"/>
      <c r="N73" s="52"/>
      <c r="O73" s="60"/>
      <c r="P73" s="53"/>
      <c r="Q73" s="64"/>
      <c r="R73" s="61"/>
    </row>
    <row r="74" spans="1:18" ht="12.95" customHeight="1" outlineLevel="2" x14ac:dyDescent="0.2">
      <c r="A74" s="6"/>
      <c r="B74" s="177">
        <v>46</v>
      </c>
      <c r="C74" s="157">
        <v>251</v>
      </c>
      <c r="D74" s="158" t="s">
        <v>117</v>
      </c>
      <c r="E74" s="158"/>
      <c r="F74" s="158"/>
      <c r="G74" s="178"/>
      <c r="H74" s="179"/>
      <c r="I74" s="180"/>
      <c r="J74" s="162"/>
      <c r="K74" s="163"/>
      <c r="L74" s="164"/>
      <c r="M74" s="71"/>
      <c r="N74" s="71"/>
      <c r="O74" s="66"/>
      <c r="P74" s="67"/>
      <c r="Q74" s="68"/>
      <c r="R74" s="69"/>
    </row>
    <row r="75" spans="1:18" ht="12.95" customHeight="1" outlineLevel="2" x14ac:dyDescent="0.2">
      <c r="A75" s="6"/>
      <c r="B75" s="181">
        <v>47</v>
      </c>
      <c r="C75" s="157">
        <v>252</v>
      </c>
      <c r="D75" s="158" t="s">
        <v>118</v>
      </c>
      <c r="E75" s="158"/>
      <c r="F75" s="158"/>
      <c r="G75" s="178"/>
      <c r="H75" s="179"/>
      <c r="I75" s="180"/>
      <c r="J75" s="162"/>
      <c r="K75" s="163"/>
      <c r="L75" s="171"/>
      <c r="M75" s="71"/>
      <c r="N75" s="71"/>
      <c r="O75" s="66"/>
      <c r="P75" s="67"/>
      <c r="Q75" s="68"/>
      <c r="R75" s="69"/>
    </row>
    <row r="76" spans="1:18" ht="3" customHeight="1" thickBot="1" x14ac:dyDescent="0.25">
      <c r="A76" s="6"/>
      <c r="B76" s="172"/>
      <c r="C76" s="173"/>
      <c r="D76" s="173"/>
      <c r="E76" s="173"/>
      <c r="F76" s="173"/>
      <c r="G76" s="174"/>
      <c r="H76" s="259"/>
      <c r="I76" s="260"/>
      <c r="J76" s="261"/>
      <c r="K76" s="262"/>
      <c r="L76" s="175"/>
      <c r="M76" s="40"/>
      <c r="N76" s="40"/>
      <c r="O76" s="41"/>
      <c r="P76" s="42"/>
      <c r="Q76" s="43"/>
      <c r="R76" s="70"/>
    </row>
    <row r="77" spans="1:18" ht="15" customHeight="1" thickBot="1" x14ac:dyDescent="0.25">
      <c r="A77" s="6"/>
      <c r="B77" s="136">
        <v>48</v>
      </c>
      <c r="C77" s="137">
        <v>300</v>
      </c>
      <c r="D77" s="182" t="s">
        <v>10</v>
      </c>
      <c r="E77" s="138"/>
      <c r="F77" s="138"/>
      <c r="G77" s="183"/>
      <c r="H77" s="184"/>
      <c r="I77" s="141"/>
      <c r="J77" s="142"/>
      <c r="K77" s="176"/>
      <c r="L77" s="143">
        <f>SUM(L92,L125,L131,L148)</f>
        <v>1309142.7999999998</v>
      </c>
      <c r="M77" s="71"/>
      <c r="N77" s="71"/>
      <c r="O77" s="60"/>
      <c r="P77" s="53"/>
      <c r="Q77" s="64"/>
      <c r="R77" s="61"/>
    </row>
    <row r="78" spans="1:18" ht="12.95" customHeight="1" outlineLevel="1" x14ac:dyDescent="0.2">
      <c r="A78" s="6"/>
      <c r="B78" s="177">
        <v>49</v>
      </c>
      <c r="C78" s="145">
        <v>310</v>
      </c>
      <c r="D78" s="146" t="s">
        <v>47</v>
      </c>
      <c r="E78" s="146"/>
      <c r="F78" s="146"/>
      <c r="G78" s="147"/>
      <c r="H78" s="148"/>
      <c r="I78" s="149"/>
      <c r="J78" s="150"/>
      <c r="K78" s="156"/>
      <c r="L78" s="152">
        <v>0</v>
      </c>
      <c r="M78" s="52"/>
      <c r="N78" s="52"/>
      <c r="O78" s="60"/>
      <c r="P78" s="53"/>
      <c r="Q78" s="64"/>
      <c r="R78" s="61"/>
    </row>
    <row r="79" spans="1:18" ht="12.95" customHeight="1" outlineLevel="2" x14ac:dyDescent="0.2">
      <c r="A79" s="6"/>
      <c r="B79" s="177">
        <v>50</v>
      </c>
      <c r="C79" s="157">
        <v>311</v>
      </c>
      <c r="D79" s="158" t="s">
        <v>119</v>
      </c>
      <c r="E79" s="158"/>
      <c r="F79" s="158"/>
      <c r="G79" s="178"/>
      <c r="H79" s="179"/>
      <c r="I79" s="180"/>
      <c r="J79" s="162"/>
      <c r="K79" s="163"/>
      <c r="L79" s="164"/>
      <c r="M79" s="71"/>
      <c r="N79" s="71"/>
      <c r="O79" s="66"/>
      <c r="P79" s="67"/>
      <c r="Q79" s="68"/>
      <c r="R79" s="69"/>
    </row>
    <row r="80" spans="1:18" ht="12.95" customHeight="1" outlineLevel="2" x14ac:dyDescent="0.2">
      <c r="A80" s="6"/>
      <c r="B80" s="177">
        <v>51</v>
      </c>
      <c r="C80" s="157">
        <v>312</v>
      </c>
      <c r="D80" s="158" t="s">
        <v>120</v>
      </c>
      <c r="E80" s="158"/>
      <c r="F80" s="158"/>
      <c r="G80" s="178"/>
      <c r="H80" s="179"/>
      <c r="I80" s="185"/>
      <c r="J80" s="162"/>
      <c r="K80" s="163"/>
      <c r="L80" s="164"/>
      <c r="M80" s="71"/>
      <c r="N80" s="71"/>
      <c r="O80" s="72"/>
      <c r="P80" s="67"/>
      <c r="Q80" s="68"/>
      <c r="R80" s="69"/>
    </row>
    <row r="81" spans="1:18" ht="12.95" customHeight="1" outlineLevel="2" x14ac:dyDescent="0.2">
      <c r="A81" s="6"/>
      <c r="B81" s="177">
        <v>52</v>
      </c>
      <c r="C81" s="157">
        <v>313</v>
      </c>
      <c r="D81" s="158" t="s">
        <v>121</v>
      </c>
      <c r="E81" s="158"/>
      <c r="F81" s="158"/>
      <c r="G81" s="178"/>
      <c r="H81" s="179"/>
      <c r="I81" s="185"/>
      <c r="J81" s="162"/>
      <c r="K81" s="163"/>
      <c r="L81" s="164"/>
      <c r="M81" s="71"/>
      <c r="N81" s="71"/>
      <c r="O81" s="72"/>
      <c r="P81" s="67"/>
      <c r="Q81" s="68"/>
      <c r="R81" s="69"/>
    </row>
    <row r="82" spans="1:18" ht="12.95" customHeight="1" outlineLevel="2" x14ac:dyDescent="0.2">
      <c r="A82" s="6"/>
      <c r="B82" s="177">
        <v>53</v>
      </c>
      <c r="C82" s="157">
        <v>319</v>
      </c>
      <c r="D82" s="158" t="s">
        <v>122</v>
      </c>
      <c r="E82" s="158"/>
      <c r="F82" s="158"/>
      <c r="G82" s="178"/>
      <c r="H82" s="179"/>
      <c r="I82" s="180"/>
      <c r="J82" s="162"/>
      <c r="K82" s="163"/>
      <c r="L82" s="164"/>
      <c r="M82" s="71"/>
      <c r="N82" s="71"/>
      <c r="O82" s="66"/>
      <c r="P82" s="67"/>
      <c r="Q82" s="68"/>
      <c r="R82" s="69"/>
    </row>
    <row r="83" spans="1:18" ht="12.95" customHeight="1" outlineLevel="1" x14ac:dyDescent="0.2">
      <c r="A83" s="6"/>
      <c r="B83" s="177">
        <v>54</v>
      </c>
      <c r="C83" s="145">
        <v>320</v>
      </c>
      <c r="D83" s="146" t="s">
        <v>48</v>
      </c>
      <c r="E83" s="146"/>
      <c r="F83" s="146"/>
      <c r="G83" s="147"/>
      <c r="H83" s="148"/>
      <c r="I83" s="149"/>
      <c r="J83" s="150"/>
      <c r="K83" s="156"/>
      <c r="L83" s="152">
        <v>0</v>
      </c>
      <c r="M83" s="52"/>
      <c r="N83" s="52"/>
      <c r="O83" s="60"/>
      <c r="P83" s="53"/>
      <c r="Q83" s="64"/>
      <c r="R83" s="61"/>
    </row>
    <row r="84" spans="1:18" ht="12.95" customHeight="1" outlineLevel="2" x14ac:dyDescent="0.2">
      <c r="A84" s="6"/>
      <c r="B84" s="177">
        <v>55</v>
      </c>
      <c r="C84" s="157">
        <v>321</v>
      </c>
      <c r="D84" s="158" t="s">
        <v>123</v>
      </c>
      <c r="E84" s="158"/>
      <c r="F84" s="158"/>
      <c r="G84" s="178"/>
      <c r="H84" s="179"/>
      <c r="I84" s="180"/>
      <c r="J84" s="162"/>
      <c r="K84" s="163"/>
      <c r="L84" s="164"/>
      <c r="M84" s="71"/>
      <c r="N84" s="71"/>
      <c r="O84" s="66"/>
      <c r="P84" s="67"/>
      <c r="Q84" s="68"/>
      <c r="R84" s="69"/>
    </row>
    <row r="85" spans="1:18" ht="12.95" customHeight="1" outlineLevel="2" x14ac:dyDescent="0.2">
      <c r="A85" s="6"/>
      <c r="B85" s="177">
        <v>56</v>
      </c>
      <c r="C85" s="157">
        <v>322</v>
      </c>
      <c r="D85" s="158" t="s">
        <v>124</v>
      </c>
      <c r="E85" s="158"/>
      <c r="F85" s="158"/>
      <c r="G85" s="178"/>
      <c r="H85" s="179"/>
      <c r="I85" s="185"/>
      <c r="J85" s="162"/>
      <c r="K85" s="163"/>
      <c r="L85" s="164"/>
      <c r="M85" s="71"/>
      <c r="N85" s="71"/>
      <c r="O85" s="72"/>
      <c r="P85" s="67"/>
      <c r="Q85" s="68"/>
      <c r="R85" s="69"/>
    </row>
    <row r="86" spans="1:18" ht="12.95" customHeight="1" outlineLevel="2" x14ac:dyDescent="0.2">
      <c r="A86" s="6"/>
      <c r="B86" s="177">
        <v>57</v>
      </c>
      <c r="C86" s="157">
        <v>323</v>
      </c>
      <c r="D86" s="158" t="s">
        <v>125</v>
      </c>
      <c r="E86" s="158"/>
      <c r="F86" s="158"/>
      <c r="G86" s="178"/>
      <c r="H86" s="179"/>
      <c r="I86" s="185"/>
      <c r="J86" s="162"/>
      <c r="K86" s="163"/>
      <c r="L86" s="164"/>
      <c r="M86" s="71"/>
      <c r="N86" s="71"/>
      <c r="O86" s="72"/>
      <c r="P86" s="67"/>
      <c r="Q86" s="68"/>
      <c r="R86" s="69"/>
    </row>
    <row r="87" spans="1:18" ht="12.95" customHeight="1" outlineLevel="2" x14ac:dyDescent="0.2">
      <c r="A87" s="6"/>
      <c r="B87" s="177">
        <v>58</v>
      </c>
      <c r="C87" s="157">
        <v>324</v>
      </c>
      <c r="D87" s="158" t="s">
        <v>126</v>
      </c>
      <c r="E87" s="158"/>
      <c r="F87" s="158"/>
      <c r="G87" s="178"/>
      <c r="H87" s="179"/>
      <c r="I87" s="185"/>
      <c r="J87" s="162"/>
      <c r="K87" s="163"/>
      <c r="L87" s="164"/>
      <c r="M87" s="71"/>
      <c r="N87" s="71"/>
      <c r="O87" s="72"/>
      <c r="P87" s="67"/>
      <c r="Q87" s="68"/>
      <c r="R87" s="69"/>
    </row>
    <row r="88" spans="1:18" ht="12.95" customHeight="1" outlineLevel="2" x14ac:dyDescent="0.2">
      <c r="A88" s="6"/>
      <c r="B88" s="177">
        <v>59</v>
      </c>
      <c r="C88" s="157">
        <v>325</v>
      </c>
      <c r="D88" s="158" t="s">
        <v>127</v>
      </c>
      <c r="E88" s="158"/>
      <c r="F88" s="158"/>
      <c r="G88" s="178"/>
      <c r="H88" s="179"/>
      <c r="I88" s="185"/>
      <c r="J88" s="162"/>
      <c r="K88" s="163"/>
      <c r="L88" s="164"/>
      <c r="M88" s="71"/>
      <c r="N88" s="71"/>
      <c r="O88" s="72"/>
      <c r="P88" s="67"/>
      <c r="Q88" s="68"/>
      <c r="R88" s="69"/>
    </row>
    <row r="89" spans="1:18" ht="12.95" customHeight="1" outlineLevel="2" x14ac:dyDescent="0.2">
      <c r="A89" s="6"/>
      <c r="B89" s="177">
        <v>60</v>
      </c>
      <c r="C89" s="157">
        <v>326</v>
      </c>
      <c r="D89" s="158" t="s">
        <v>128</v>
      </c>
      <c r="E89" s="158"/>
      <c r="F89" s="158"/>
      <c r="G89" s="178"/>
      <c r="H89" s="179"/>
      <c r="I89" s="180"/>
      <c r="J89" s="162"/>
      <c r="K89" s="163"/>
      <c r="L89" s="164"/>
      <c r="M89" s="71"/>
      <c r="N89" s="71"/>
      <c r="O89" s="66"/>
      <c r="P89" s="67"/>
      <c r="Q89" s="68"/>
      <c r="R89" s="69"/>
    </row>
    <row r="90" spans="1:18" ht="12.95" customHeight="1" outlineLevel="2" x14ac:dyDescent="0.2">
      <c r="A90" s="6"/>
      <c r="B90" s="177">
        <v>61</v>
      </c>
      <c r="C90" s="157">
        <v>327</v>
      </c>
      <c r="D90" s="158" t="s">
        <v>129</v>
      </c>
      <c r="E90" s="158"/>
      <c r="F90" s="158"/>
      <c r="G90" s="178"/>
      <c r="H90" s="179"/>
      <c r="I90" s="180"/>
      <c r="J90" s="162"/>
      <c r="K90" s="163"/>
      <c r="L90" s="164"/>
      <c r="M90" s="71"/>
      <c r="N90" s="71"/>
      <c r="O90" s="66"/>
      <c r="P90" s="67"/>
      <c r="Q90" s="68"/>
      <c r="R90" s="69"/>
    </row>
    <row r="91" spans="1:18" ht="12.95" customHeight="1" outlineLevel="2" x14ac:dyDescent="0.2">
      <c r="A91" s="6"/>
      <c r="B91" s="177">
        <v>62</v>
      </c>
      <c r="C91" s="157">
        <v>329</v>
      </c>
      <c r="D91" s="158" t="s">
        <v>130</v>
      </c>
      <c r="E91" s="158"/>
      <c r="F91" s="158"/>
      <c r="G91" s="178"/>
      <c r="H91" s="179"/>
      <c r="I91" s="180"/>
      <c r="J91" s="162"/>
      <c r="K91" s="163"/>
      <c r="L91" s="164"/>
      <c r="M91" s="71"/>
      <c r="N91" s="71"/>
      <c r="O91" s="66"/>
      <c r="P91" s="67"/>
      <c r="Q91" s="68"/>
      <c r="R91" s="69"/>
    </row>
    <row r="92" spans="1:18" ht="12.95" customHeight="1" outlineLevel="1" x14ac:dyDescent="0.2">
      <c r="A92" s="6"/>
      <c r="B92" s="177">
        <v>63</v>
      </c>
      <c r="C92" s="145">
        <v>330</v>
      </c>
      <c r="D92" s="146" t="s">
        <v>49</v>
      </c>
      <c r="E92" s="146"/>
      <c r="F92" s="146"/>
      <c r="G92" s="147"/>
      <c r="H92" s="148"/>
      <c r="I92" s="149"/>
      <c r="J92" s="150"/>
      <c r="K92" s="156"/>
      <c r="L92" s="152">
        <f>SUM(L97:L112)</f>
        <v>848743.7</v>
      </c>
      <c r="M92" s="52"/>
      <c r="N92" s="52"/>
      <c r="O92" s="60"/>
      <c r="P92" s="53"/>
      <c r="Q92" s="64"/>
      <c r="R92" s="61"/>
    </row>
    <row r="93" spans="1:18" ht="12.95" customHeight="1" outlineLevel="2" x14ac:dyDescent="0.2">
      <c r="A93" s="6"/>
      <c r="B93" s="177">
        <v>64</v>
      </c>
      <c r="C93" s="157">
        <v>331</v>
      </c>
      <c r="D93" s="158" t="s">
        <v>131</v>
      </c>
      <c r="E93" s="158"/>
      <c r="F93" s="158"/>
      <c r="G93" s="178"/>
      <c r="H93" s="179"/>
      <c r="I93" s="185"/>
      <c r="J93" s="162"/>
      <c r="K93" s="163"/>
      <c r="L93" s="164"/>
      <c r="M93" s="71"/>
      <c r="N93" s="71"/>
      <c r="O93" s="72"/>
      <c r="P93" s="67"/>
      <c r="Q93" s="68"/>
      <c r="R93" s="69"/>
    </row>
    <row r="94" spans="1:18" ht="12.95" customHeight="1" outlineLevel="2" x14ac:dyDescent="0.2">
      <c r="A94" s="6"/>
      <c r="B94" s="177">
        <v>65</v>
      </c>
      <c r="C94" s="157">
        <v>332</v>
      </c>
      <c r="D94" s="158" t="s">
        <v>132</v>
      </c>
      <c r="E94" s="158"/>
      <c r="F94" s="158"/>
      <c r="G94" s="178"/>
      <c r="H94" s="179"/>
      <c r="I94" s="185"/>
      <c r="J94" s="162"/>
      <c r="K94" s="163"/>
      <c r="L94" s="164"/>
      <c r="M94" s="71"/>
      <c r="N94" s="71"/>
      <c r="O94" s="72"/>
      <c r="P94" s="67"/>
      <c r="Q94" s="68"/>
      <c r="R94" s="69"/>
    </row>
    <row r="95" spans="1:18" ht="12.95" customHeight="1" outlineLevel="2" x14ac:dyDescent="0.2">
      <c r="A95" s="6"/>
      <c r="B95" s="177">
        <v>66</v>
      </c>
      <c r="C95" s="157">
        <v>333</v>
      </c>
      <c r="D95" s="158" t="s">
        <v>133</v>
      </c>
      <c r="E95" s="158"/>
      <c r="F95" s="158"/>
      <c r="G95" s="178"/>
      <c r="H95" s="179"/>
      <c r="I95" s="185"/>
      <c r="J95" s="162"/>
      <c r="K95" s="163"/>
      <c r="L95" s="164"/>
      <c r="M95" s="71"/>
      <c r="N95" s="71"/>
      <c r="O95" s="72"/>
      <c r="P95" s="67"/>
      <c r="Q95" s="68"/>
      <c r="R95" s="69"/>
    </row>
    <row r="96" spans="1:18" ht="12.95" customHeight="1" outlineLevel="2" x14ac:dyDescent="0.2">
      <c r="A96" s="6"/>
      <c r="B96" s="177">
        <v>67</v>
      </c>
      <c r="C96" s="157">
        <v>334</v>
      </c>
      <c r="D96" s="158" t="s">
        <v>134</v>
      </c>
      <c r="E96" s="158"/>
      <c r="F96" s="158"/>
      <c r="G96" s="178"/>
      <c r="H96" s="179"/>
      <c r="I96" s="185"/>
      <c r="J96" s="162"/>
      <c r="K96" s="163"/>
      <c r="L96" s="152"/>
      <c r="M96" s="71"/>
      <c r="N96" s="71"/>
      <c r="O96" s="72"/>
      <c r="P96" s="67"/>
      <c r="Q96" s="68"/>
      <c r="R96" s="69"/>
    </row>
    <row r="97" spans="1:18" ht="12.95" customHeight="1" outlineLevel="2" x14ac:dyDescent="0.2">
      <c r="A97" s="6"/>
      <c r="B97" s="177"/>
      <c r="C97" s="157"/>
      <c r="D97" s="158" t="s">
        <v>674</v>
      </c>
      <c r="E97" s="158"/>
      <c r="F97" s="158"/>
      <c r="G97" s="178" t="s">
        <v>666</v>
      </c>
      <c r="H97" s="179"/>
      <c r="I97" s="185">
        <v>15</v>
      </c>
      <c r="J97" s="162" t="s">
        <v>655</v>
      </c>
      <c r="K97" s="163">
        <v>2200</v>
      </c>
      <c r="L97" s="164">
        <f t="shared" ref="L97:L103" si="0">PRODUCT(I97,K97)*1.19</f>
        <v>39270</v>
      </c>
      <c r="M97" s="71"/>
      <c r="N97" s="71"/>
      <c r="O97" s="72"/>
      <c r="P97" s="67"/>
      <c r="Q97" s="68"/>
      <c r="R97" s="69"/>
    </row>
    <row r="98" spans="1:18" ht="12.95" customHeight="1" outlineLevel="2" x14ac:dyDescent="0.2">
      <c r="A98" s="6"/>
      <c r="B98" s="177"/>
      <c r="C98" s="157"/>
      <c r="D98" s="158" t="s">
        <v>674</v>
      </c>
      <c r="E98" s="158"/>
      <c r="F98" s="158"/>
      <c r="G98" s="178" t="s">
        <v>667</v>
      </c>
      <c r="H98" s="179"/>
      <c r="I98" s="185">
        <v>4.5</v>
      </c>
      <c r="J98" s="162" t="s">
        <v>655</v>
      </c>
      <c r="K98" s="163">
        <v>2200</v>
      </c>
      <c r="L98" s="164">
        <f t="shared" si="0"/>
        <v>11781</v>
      </c>
      <c r="M98" s="71"/>
      <c r="N98" s="71"/>
      <c r="O98" s="72"/>
      <c r="P98" s="67"/>
      <c r="Q98" s="68"/>
      <c r="R98" s="69"/>
    </row>
    <row r="99" spans="1:18" ht="12.95" customHeight="1" outlineLevel="2" x14ac:dyDescent="0.2">
      <c r="A99" s="6"/>
      <c r="B99" s="177"/>
      <c r="C99" s="157"/>
      <c r="D99" s="158" t="s">
        <v>674</v>
      </c>
      <c r="E99" s="158"/>
      <c r="F99" s="158"/>
      <c r="G99" s="178" t="s">
        <v>668</v>
      </c>
      <c r="H99" s="179"/>
      <c r="I99" s="185">
        <v>350</v>
      </c>
      <c r="J99" s="162" t="s">
        <v>655</v>
      </c>
      <c r="K99" s="163">
        <v>1100</v>
      </c>
      <c r="L99" s="164">
        <f t="shared" si="0"/>
        <v>458150</v>
      </c>
      <c r="M99" s="71"/>
      <c r="N99" s="71"/>
      <c r="O99" s="72"/>
      <c r="P99" s="67"/>
      <c r="Q99" s="68"/>
      <c r="R99" s="69"/>
    </row>
    <row r="100" spans="1:18" ht="12.95" customHeight="1" outlineLevel="2" x14ac:dyDescent="0.2">
      <c r="A100" s="6"/>
      <c r="B100" s="177"/>
      <c r="C100" s="157"/>
      <c r="D100" s="158" t="s">
        <v>674</v>
      </c>
      <c r="E100" s="158"/>
      <c r="F100" s="158"/>
      <c r="G100" s="178" t="s">
        <v>669</v>
      </c>
      <c r="H100" s="179"/>
      <c r="I100" s="185">
        <v>100</v>
      </c>
      <c r="J100" s="162" t="s">
        <v>655</v>
      </c>
      <c r="K100" s="163">
        <v>280</v>
      </c>
      <c r="L100" s="164">
        <f t="shared" si="0"/>
        <v>33320</v>
      </c>
      <c r="M100" s="71"/>
      <c r="N100" s="71"/>
      <c r="O100" s="72"/>
      <c r="P100" s="67"/>
      <c r="Q100" s="68"/>
      <c r="R100" s="69"/>
    </row>
    <row r="101" spans="1:18" ht="12.95" customHeight="1" outlineLevel="2" x14ac:dyDescent="0.2">
      <c r="A101" s="6"/>
      <c r="B101" s="177"/>
      <c r="C101" s="157"/>
      <c r="D101" s="158" t="s">
        <v>675</v>
      </c>
      <c r="E101" s="158"/>
      <c r="F101" s="158"/>
      <c r="G101" s="178" t="s">
        <v>671</v>
      </c>
      <c r="H101" s="179"/>
      <c r="I101" s="185">
        <v>3</v>
      </c>
      <c r="J101" s="162" t="s">
        <v>587</v>
      </c>
      <c r="K101" s="163">
        <v>4500</v>
      </c>
      <c r="L101" s="164">
        <f t="shared" si="0"/>
        <v>16065</v>
      </c>
      <c r="M101" s="71"/>
      <c r="N101" s="71"/>
      <c r="O101" s="72"/>
      <c r="P101" s="67"/>
      <c r="Q101" s="68"/>
      <c r="R101" s="69"/>
    </row>
    <row r="102" spans="1:18" ht="12.95" customHeight="1" outlineLevel="2" x14ac:dyDescent="0.2">
      <c r="A102" s="6"/>
      <c r="B102" s="177"/>
      <c r="C102" s="157"/>
      <c r="D102" s="158" t="s">
        <v>675</v>
      </c>
      <c r="E102" s="158"/>
      <c r="F102" s="158"/>
      <c r="G102" s="178" t="s">
        <v>670</v>
      </c>
      <c r="H102" s="179"/>
      <c r="I102" s="185">
        <v>2</v>
      </c>
      <c r="J102" s="162" t="s">
        <v>587</v>
      </c>
      <c r="K102" s="163">
        <v>6000</v>
      </c>
      <c r="L102" s="164">
        <f t="shared" si="0"/>
        <v>14280</v>
      </c>
      <c r="M102" s="71"/>
      <c r="N102" s="71"/>
      <c r="O102" s="72"/>
      <c r="P102" s="67"/>
      <c r="Q102" s="68"/>
      <c r="R102" s="69"/>
    </row>
    <row r="103" spans="1:18" ht="12.95" customHeight="1" outlineLevel="2" x14ac:dyDescent="0.2">
      <c r="A103" s="6"/>
      <c r="B103" s="177"/>
      <c r="C103" s="157"/>
      <c r="D103" s="158" t="s">
        <v>675</v>
      </c>
      <c r="E103" s="158"/>
      <c r="F103" s="158"/>
      <c r="G103" s="178" t="s">
        <v>672</v>
      </c>
      <c r="H103" s="179"/>
      <c r="I103" s="185">
        <v>1</v>
      </c>
      <c r="J103" s="162" t="s">
        <v>589</v>
      </c>
      <c r="K103" s="163">
        <v>4000</v>
      </c>
      <c r="L103" s="164">
        <f t="shared" si="0"/>
        <v>4760</v>
      </c>
      <c r="M103" s="71"/>
      <c r="N103" s="71"/>
      <c r="O103" s="72"/>
      <c r="P103" s="67"/>
      <c r="Q103" s="68"/>
      <c r="R103" s="69"/>
    </row>
    <row r="104" spans="1:18" ht="12.95" customHeight="1" outlineLevel="2" x14ac:dyDescent="0.2">
      <c r="A104" s="6"/>
      <c r="B104" s="177"/>
      <c r="C104" s="157"/>
      <c r="D104" s="158"/>
      <c r="E104" s="158"/>
      <c r="F104" s="158"/>
      <c r="G104" s="178"/>
      <c r="H104" s="179"/>
      <c r="I104" s="185"/>
      <c r="J104" s="162"/>
      <c r="K104" s="163"/>
      <c r="L104" s="164"/>
      <c r="M104" s="71"/>
      <c r="N104" s="71"/>
      <c r="O104" s="72"/>
      <c r="P104" s="67"/>
      <c r="Q104" s="68"/>
      <c r="R104" s="69"/>
    </row>
    <row r="105" spans="1:18" ht="12.75" customHeight="1" outlineLevel="2" x14ac:dyDescent="0.2">
      <c r="A105" s="6"/>
      <c r="B105" s="177">
        <v>68</v>
      </c>
      <c r="C105" s="157">
        <v>335</v>
      </c>
      <c r="D105" s="158" t="s">
        <v>135</v>
      </c>
      <c r="E105" s="158"/>
      <c r="F105" s="158"/>
      <c r="G105" s="178"/>
      <c r="H105" s="179"/>
      <c r="I105" s="185"/>
      <c r="J105" s="162"/>
      <c r="K105" s="163"/>
      <c r="L105" s="152"/>
      <c r="M105" s="71"/>
      <c r="N105" s="71"/>
      <c r="O105" s="72"/>
      <c r="P105" s="67"/>
      <c r="Q105" s="68"/>
      <c r="R105" s="69"/>
    </row>
    <row r="106" spans="1:18" ht="12.75" customHeight="1" outlineLevel="2" x14ac:dyDescent="0.2">
      <c r="A106" s="6"/>
      <c r="B106" s="177"/>
      <c r="C106" s="157"/>
      <c r="D106" s="158" t="s">
        <v>677</v>
      </c>
      <c r="E106" s="158"/>
      <c r="F106" s="158"/>
      <c r="G106" s="178" t="s">
        <v>657</v>
      </c>
      <c r="H106" s="179"/>
      <c r="I106" s="185">
        <v>490</v>
      </c>
      <c r="J106" s="162" t="s">
        <v>655</v>
      </c>
      <c r="K106" s="163">
        <v>50</v>
      </c>
      <c r="L106" s="164">
        <f t="shared" ref="L106:L107" si="1">PRODUCT(I106,K106)*1.19</f>
        <v>29155</v>
      </c>
      <c r="M106" s="71"/>
      <c r="N106" s="71"/>
      <c r="O106" s="72"/>
      <c r="P106" s="67"/>
      <c r="Q106" s="68"/>
      <c r="R106" s="69"/>
    </row>
    <row r="107" spans="1:18" ht="12.75" customHeight="1" outlineLevel="2" x14ac:dyDescent="0.2">
      <c r="A107" s="6"/>
      <c r="B107" s="177"/>
      <c r="C107" s="157"/>
      <c r="D107" s="158" t="s">
        <v>678</v>
      </c>
      <c r="E107" s="158"/>
      <c r="F107" s="158"/>
      <c r="G107" s="178" t="s">
        <v>659</v>
      </c>
      <c r="H107" s="179"/>
      <c r="I107" s="185">
        <v>5</v>
      </c>
      <c r="J107" s="162" t="s">
        <v>660</v>
      </c>
      <c r="K107" s="163">
        <v>2330</v>
      </c>
      <c r="L107" s="164">
        <f t="shared" si="1"/>
        <v>13863.5</v>
      </c>
      <c r="M107" s="71"/>
      <c r="N107" s="71"/>
      <c r="O107" s="72"/>
      <c r="P107" s="67"/>
      <c r="Q107" s="68"/>
      <c r="R107" s="69"/>
    </row>
    <row r="108" spans="1:18" ht="12.75" customHeight="1" outlineLevel="2" x14ac:dyDescent="0.2">
      <c r="A108" s="6"/>
      <c r="B108" s="177"/>
      <c r="C108" s="157"/>
      <c r="D108" s="158" t="s">
        <v>678</v>
      </c>
      <c r="E108" s="158"/>
      <c r="F108" s="158"/>
      <c r="G108" s="178" t="s">
        <v>658</v>
      </c>
      <c r="H108" s="179"/>
      <c r="I108" s="185">
        <v>1</v>
      </c>
      <c r="J108" s="162" t="s">
        <v>587</v>
      </c>
      <c r="K108" s="163">
        <v>8000</v>
      </c>
      <c r="L108" s="164">
        <f t="shared" ref="L108:L112" si="2">PRODUCT(I108,K108)*1.19</f>
        <v>9520</v>
      </c>
      <c r="M108" s="71"/>
      <c r="N108" s="71"/>
      <c r="O108" s="72"/>
      <c r="P108" s="67"/>
      <c r="Q108" s="68"/>
      <c r="R108" s="69"/>
    </row>
    <row r="109" spans="1:18" ht="12.75" customHeight="1" outlineLevel="2" x14ac:dyDescent="0.2">
      <c r="A109" s="6"/>
      <c r="B109" s="177"/>
      <c r="C109" s="157"/>
      <c r="D109" s="158" t="s">
        <v>679</v>
      </c>
      <c r="E109" s="158"/>
      <c r="F109" s="158"/>
      <c r="G109" s="178" t="s">
        <v>661</v>
      </c>
      <c r="H109" s="179"/>
      <c r="I109" s="185">
        <v>160</v>
      </c>
      <c r="J109" s="162" t="s">
        <v>655</v>
      </c>
      <c r="K109" s="163">
        <v>265</v>
      </c>
      <c r="L109" s="164">
        <f t="shared" si="2"/>
        <v>50456</v>
      </c>
      <c r="M109" s="71"/>
      <c r="N109" s="71"/>
      <c r="O109" s="72"/>
      <c r="P109" s="67"/>
      <c r="Q109" s="68"/>
      <c r="R109" s="69"/>
    </row>
    <row r="110" spans="1:18" ht="12.75" customHeight="1" outlineLevel="2" x14ac:dyDescent="0.2">
      <c r="A110" s="6"/>
      <c r="B110" s="177"/>
      <c r="C110" s="157"/>
      <c r="D110" s="158" t="s">
        <v>680</v>
      </c>
      <c r="E110" s="158"/>
      <c r="F110" s="158"/>
      <c r="G110" s="178" t="s">
        <v>662</v>
      </c>
      <c r="H110" s="179"/>
      <c r="I110" s="185">
        <v>140</v>
      </c>
      <c r="J110" s="162" t="s">
        <v>655</v>
      </c>
      <c r="K110" s="163">
        <v>257</v>
      </c>
      <c r="L110" s="164">
        <f t="shared" si="2"/>
        <v>42816.2</v>
      </c>
      <c r="M110" s="71"/>
      <c r="N110" s="71"/>
      <c r="O110" s="72"/>
      <c r="P110" s="67"/>
      <c r="Q110" s="68"/>
      <c r="R110" s="69"/>
    </row>
    <row r="111" spans="1:18" ht="12.75" customHeight="1" outlineLevel="2" x14ac:dyDescent="0.2">
      <c r="A111" s="6"/>
      <c r="B111" s="177"/>
      <c r="C111" s="157"/>
      <c r="D111" s="158" t="s">
        <v>681</v>
      </c>
      <c r="E111" s="158"/>
      <c r="F111" s="158"/>
      <c r="G111" s="178" t="s">
        <v>663</v>
      </c>
      <c r="H111" s="179"/>
      <c r="I111" s="185">
        <v>240</v>
      </c>
      <c r="J111" s="162" t="s">
        <v>655</v>
      </c>
      <c r="K111" s="163">
        <v>220</v>
      </c>
      <c r="L111" s="164">
        <f t="shared" si="2"/>
        <v>62832</v>
      </c>
      <c r="M111" s="71"/>
      <c r="N111" s="71"/>
      <c r="O111" s="72"/>
      <c r="P111" s="67"/>
      <c r="Q111" s="68"/>
      <c r="R111" s="69"/>
    </row>
    <row r="112" spans="1:18" ht="12.75" customHeight="1" outlineLevel="2" x14ac:dyDescent="0.2">
      <c r="A112" s="6"/>
      <c r="B112" s="177"/>
      <c r="C112" s="157"/>
      <c r="D112" s="158" t="s">
        <v>682</v>
      </c>
      <c r="E112" s="158"/>
      <c r="F112" s="158"/>
      <c r="G112" s="178" t="s">
        <v>673</v>
      </c>
      <c r="H112" s="179"/>
      <c r="I112" s="185">
        <v>350</v>
      </c>
      <c r="J112" s="162" t="s">
        <v>655</v>
      </c>
      <c r="K112" s="163">
        <v>150</v>
      </c>
      <c r="L112" s="164">
        <f t="shared" si="2"/>
        <v>62475</v>
      </c>
      <c r="M112" s="71"/>
      <c r="N112" s="71"/>
      <c r="O112" s="72"/>
      <c r="P112" s="67"/>
      <c r="Q112" s="68"/>
      <c r="R112" s="69"/>
    </row>
    <row r="113" spans="1:18" ht="12.95" customHeight="1" outlineLevel="2" x14ac:dyDescent="0.2">
      <c r="A113" s="6"/>
      <c r="B113" s="177">
        <v>69</v>
      </c>
      <c r="C113" s="157">
        <v>336</v>
      </c>
      <c r="D113" s="158" t="s">
        <v>136</v>
      </c>
      <c r="E113" s="158"/>
      <c r="F113" s="158"/>
      <c r="G113" s="178"/>
      <c r="H113" s="179"/>
      <c r="I113" s="185"/>
      <c r="J113" s="162"/>
      <c r="K113" s="163"/>
      <c r="L113" s="164"/>
      <c r="M113" s="71"/>
      <c r="N113" s="71"/>
      <c r="O113" s="72"/>
      <c r="P113" s="67"/>
      <c r="Q113" s="68"/>
      <c r="R113" s="69"/>
    </row>
    <row r="114" spans="1:18" ht="12.95" customHeight="1" outlineLevel="2" x14ac:dyDescent="0.2">
      <c r="A114" s="6"/>
      <c r="B114" s="177">
        <v>70</v>
      </c>
      <c r="C114" s="157">
        <v>337</v>
      </c>
      <c r="D114" s="158" t="s">
        <v>137</v>
      </c>
      <c r="E114" s="158"/>
      <c r="F114" s="158"/>
      <c r="G114" s="178"/>
      <c r="H114" s="179"/>
      <c r="I114" s="185"/>
      <c r="J114" s="162"/>
      <c r="K114" s="163"/>
      <c r="L114" s="164"/>
      <c r="M114" s="71"/>
      <c r="N114" s="71"/>
      <c r="O114" s="72"/>
      <c r="P114" s="67"/>
      <c r="Q114" s="68"/>
      <c r="R114" s="69"/>
    </row>
    <row r="115" spans="1:18" ht="12.95" customHeight="1" outlineLevel="2" x14ac:dyDescent="0.2">
      <c r="A115" s="6"/>
      <c r="B115" s="177">
        <v>71</v>
      </c>
      <c r="C115" s="157">
        <v>338</v>
      </c>
      <c r="D115" s="158" t="s">
        <v>138</v>
      </c>
      <c r="E115" s="158"/>
      <c r="F115" s="158"/>
      <c r="G115" s="178"/>
      <c r="H115" s="179"/>
      <c r="I115" s="185"/>
      <c r="J115" s="162"/>
      <c r="K115" s="163"/>
      <c r="L115" s="164"/>
      <c r="M115" s="71"/>
      <c r="N115" s="71"/>
      <c r="O115" s="72"/>
      <c r="P115" s="67"/>
      <c r="Q115" s="68"/>
      <c r="R115" s="69"/>
    </row>
    <row r="116" spans="1:18" ht="12.95" customHeight="1" outlineLevel="2" x14ac:dyDescent="0.2">
      <c r="A116" s="6"/>
      <c r="B116" s="177">
        <v>72</v>
      </c>
      <c r="C116" s="157">
        <v>339</v>
      </c>
      <c r="D116" s="158" t="s">
        <v>139</v>
      </c>
      <c r="E116" s="158"/>
      <c r="F116" s="158"/>
      <c r="G116" s="178"/>
      <c r="H116" s="179"/>
      <c r="I116" s="180"/>
      <c r="J116" s="162"/>
      <c r="K116" s="163"/>
      <c r="L116" s="164"/>
      <c r="M116" s="71"/>
      <c r="N116" s="71"/>
      <c r="O116" s="66"/>
      <c r="P116" s="67"/>
      <c r="Q116" s="68"/>
      <c r="R116" s="69"/>
    </row>
    <row r="117" spans="1:18" ht="12.95" customHeight="1" outlineLevel="1" x14ac:dyDescent="0.2">
      <c r="A117" s="6"/>
      <c r="B117" s="177">
        <v>73</v>
      </c>
      <c r="C117" s="145">
        <v>340</v>
      </c>
      <c r="D117" s="146" t="s">
        <v>50</v>
      </c>
      <c r="E117" s="146"/>
      <c r="F117" s="146"/>
      <c r="G117" s="147"/>
      <c r="H117" s="148"/>
      <c r="I117" s="149"/>
      <c r="J117" s="150"/>
      <c r="K117" s="156"/>
      <c r="L117" s="152">
        <v>0</v>
      </c>
      <c r="M117" s="52"/>
      <c r="N117" s="52"/>
      <c r="O117" s="60"/>
      <c r="P117" s="53"/>
      <c r="Q117" s="64"/>
      <c r="R117" s="61"/>
    </row>
    <row r="118" spans="1:18" ht="12.95" customHeight="1" outlineLevel="2" x14ac:dyDescent="0.2">
      <c r="A118" s="6"/>
      <c r="B118" s="177">
        <v>74</v>
      </c>
      <c r="C118" s="157">
        <v>341</v>
      </c>
      <c r="D118" s="158" t="s">
        <v>140</v>
      </c>
      <c r="E118" s="158"/>
      <c r="F118" s="158"/>
      <c r="G118" s="178"/>
      <c r="H118" s="179"/>
      <c r="I118" s="185"/>
      <c r="J118" s="162"/>
      <c r="K118" s="163"/>
      <c r="L118" s="164"/>
      <c r="M118" s="71"/>
      <c r="N118" s="71"/>
      <c r="O118" s="72"/>
      <c r="P118" s="67"/>
      <c r="Q118" s="68"/>
      <c r="R118" s="69"/>
    </row>
    <row r="119" spans="1:18" ht="12.95" customHeight="1" outlineLevel="2" x14ac:dyDescent="0.2">
      <c r="A119" s="6"/>
      <c r="B119" s="177">
        <v>75</v>
      </c>
      <c r="C119" s="157">
        <v>342</v>
      </c>
      <c r="D119" s="158" t="s">
        <v>141</v>
      </c>
      <c r="E119" s="158"/>
      <c r="F119" s="158"/>
      <c r="G119" s="178"/>
      <c r="H119" s="179"/>
      <c r="I119" s="185"/>
      <c r="J119" s="162"/>
      <c r="K119" s="163"/>
      <c r="L119" s="164"/>
      <c r="M119" s="71"/>
      <c r="N119" s="71"/>
      <c r="O119" s="72"/>
      <c r="P119" s="67"/>
      <c r="Q119" s="68"/>
      <c r="R119" s="69"/>
    </row>
    <row r="120" spans="1:18" ht="12.95" customHeight="1" outlineLevel="2" x14ac:dyDescent="0.2">
      <c r="A120" s="6"/>
      <c r="B120" s="177">
        <v>76</v>
      </c>
      <c r="C120" s="157">
        <v>343</v>
      </c>
      <c r="D120" s="158" t="s">
        <v>142</v>
      </c>
      <c r="E120" s="158"/>
      <c r="F120" s="158"/>
      <c r="G120" s="178"/>
      <c r="H120" s="179"/>
      <c r="I120" s="185"/>
      <c r="J120" s="162"/>
      <c r="K120" s="163"/>
      <c r="L120" s="164"/>
      <c r="M120" s="71"/>
      <c r="N120" s="71"/>
      <c r="O120" s="72"/>
      <c r="P120" s="67"/>
      <c r="Q120" s="68"/>
      <c r="R120" s="69"/>
    </row>
    <row r="121" spans="1:18" ht="12.95" customHeight="1" outlineLevel="2" x14ac:dyDescent="0.2">
      <c r="A121" s="6"/>
      <c r="B121" s="177">
        <v>77</v>
      </c>
      <c r="C121" s="157">
        <v>344</v>
      </c>
      <c r="D121" s="158" t="s">
        <v>143</v>
      </c>
      <c r="E121" s="158"/>
      <c r="F121" s="158"/>
      <c r="G121" s="178"/>
      <c r="H121" s="179"/>
      <c r="I121" s="185"/>
      <c r="J121" s="162"/>
      <c r="K121" s="163"/>
      <c r="L121" s="164"/>
      <c r="M121" s="71"/>
      <c r="N121" s="71"/>
      <c r="O121" s="72"/>
      <c r="P121" s="67"/>
      <c r="Q121" s="68"/>
      <c r="R121" s="69"/>
    </row>
    <row r="122" spans="1:18" ht="12.95" customHeight="1" outlineLevel="2" x14ac:dyDescent="0.2">
      <c r="A122" s="6"/>
      <c r="B122" s="177">
        <v>78</v>
      </c>
      <c r="C122" s="157">
        <v>345</v>
      </c>
      <c r="D122" s="158" t="s">
        <v>144</v>
      </c>
      <c r="E122" s="158"/>
      <c r="F122" s="158"/>
      <c r="G122" s="178"/>
      <c r="H122" s="179"/>
      <c r="I122" s="185"/>
      <c r="J122" s="162"/>
      <c r="K122" s="163"/>
      <c r="L122" s="164"/>
      <c r="M122" s="71"/>
      <c r="N122" s="71"/>
      <c r="O122" s="72"/>
      <c r="P122" s="67"/>
      <c r="Q122" s="68"/>
      <c r="R122" s="69"/>
    </row>
    <row r="123" spans="1:18" ht="12.95" customHeight="1" outlineLevel="2" x14ac:dyDescent="0.2">
      <c r="A123" s="6"/>
      <c r="B123" s="177">
        <v>79</v>
      </c>
      <c r="C123" s="157">
        <v>346</v>
      </c>
      <c r="D123" s="158" t="s">
        <v>145</v>
      </c>
      <c r="E123" s="158"/>
      <c r="F123" s="158"/>
      <c r="G123" s="178"/>
      <c r="H123" s="179"/>
      <c r="I123" s="185"/>
      <c r="J123" s="162"/>
      <c r="K123" s="163"/>
      <c r="L123" s="164"/>
      <c r="M123" s="71"/>
      <c r="N123" s="71"/>
      <c r="O123" s="72"/>
      <c r="P123" s="67"/>
      <c r="Q123" s="68"/>
      <c r="R123" s="69"/>
    </row>
    <row r="124" spans="1:18" ht="12.95" customHeight="1" outlineLevel="2" x14ac:dyDescent="0.2">
      <c r="A124" s="6"/>
      <c r="B124" s="177">
        <v>80</v>
      </c>
      <c r="C124" s="157">
        <v>349</v>
      </c>
      <c r="D124" s="158" t="s">
        <v>146</v>
      </c>
      <c r="E124" s="158"/>
      <c r="F124" s="158"/>
      <c r="G124" s="178"/>
      <c r="H124" s="179"/>
      <c r="I124" s="180"/>
      <c r="J124" s="162"/>
      <c r="K124" s="163"/>
      <c r="L124" s="164"/>
      <c r="M124" s="71"/>
      <c r="N124" s="71"/>
      <c r="O124" s="66"/>
      <c r="P124" s="67"/>
      <c r="Q124" s="68"/>
      <c r="R124" s="69"/>
    </row>
    <row r="125" spans="1:18" ht="12.95" customHeight="1" outlineLevel="1" x14ac:dyDescent="0.2">
      <c r="A125" s="6"/>
      <c r="B125" s="177">
        <v>81</v>
      </c>
      <c r="C125" s="145">
        <v>350</v>
      </c>
      <c r="D125" s="146" t="s">
        <v>51</v>
      </c>
      <c r="E125" s="146"/>
      <c r="F125" s="146"/>
      <c r="G125" s="147"/>
      <c r="H125" s="148"/>
      <c r="I125" s="149"/>
      <c r="J125" s="150"/>
      <c r="K125" s="156"/>
      <c r="L125" s="152">
        <f>SUM(L129)</f>
        <v>49980</v>
      </c>
      <c r="M125" s="52"/>
      <c r="N125" s="52"/>
      <c r="O125" s="60"/>
      <c r="P125" s="53"/>
      <c r="Q125" s="64"/>
      <c r="R125" s="61"/>
    </row>
    <row r="126" spans="1:18" ht="12.95" customHeight="1" outlineLevel="2" x14ac:dyDescent="0.2">
      <c r="A126" s="6"/>
      <c r="B126" s="177">
        <v>82</v>
      </c>
      <c r="C126" s="157">
        <v>351</v>
      </c>
      <c r="D126" s="158" t="s">
        <v>147</v>
      </c>
      <c r="E126" s="158"/>
      <c r="F126" s="158"/>
      <c r="G126" s="178"/>
      <c r="H126" s="179"/>
      <c r="I126" s="185"/>
      <c r="J126" s="162"/>
      <c r="K126" s="163"/>
      <c r="L126" s="164"/>
      <c r="M126" s="71"/>
      <c r="N126" s="71"/>
      <c r="O126" s="72"/>
      <c r="P126" s="67"/>
      <c r="Q126" s="68"/>
      <c r="R126" s="69"/>
    </row>
    <row r="127" spans="1:18" ht="12.95" customHeight="1" outlineLevel="2" x14ac:dyDescent="0.2">
      <c r="A127" s="6"/>
      <c r="B127" s="177">
        <v>83</v>
      </c>
      <c r="C127" s="157">
        <v>352</v>
      </c>
      <c r="D127" s="158" t="s">
        <v>148</v>
      </c>
      <c r="E127" s="158"/>
      <c r="F127" s="158"/>
      <c r="G127" s="178"/>
      <c r="H127" s="179"/>
      <c r="I127" s="185"/>
      <c r="J127" s="162"/>
      <c r="K127" s="163"/>
      <c r="L127" s="164"/>
      <c r="M127" s="71"/>
      <c r="N127" s="71"/>
      <c r="O127" s="72"/>
      <c r="P127" s="67"/>
      <c r="Q127" s="68"/>
      <c r="R127" s="69"/>
    </row>
    <row r="128" spans="1:18" ht="12.95" customHeight="1" outlineLevel="2" x14ac:dyDescent="0.2">
      <c r="A128" s="6"/>
      <c r="B128" s="177">
        <v>84</v>
      </c>
      <c r="C128" s="157">
        <v>353</v>
      </c>
      <c r="D128" s="158" t="s">
        <v>149</v>
      </c>
      <c r="E128" s="158"/>
      <c r="F128" s="158"/>
      <c r="G128" s="178"/>
      <c r="H128" s="179"/>
      <c r="I128" s="185"/>
      <c r="J128" s="162"/>
      <c r="K128" s="163"/>
      <c r="L128" s="164"/>
      <c r="M128" s="71"/>
      <c r="N128" s="71"/>
      <c r="O128" s="72"/>
      <c r="P128" s="67"/>
      <c r="Q128" s="68"/>
      <c r="R128" s="69"/>
    </row>
    <row r="129" spans="1:18" ht="12.95" customHeight="1" outlineLevel="2" x14ac:dyDescent="0.2">
      <c r="A129" s="6"/>
      <c r="B129" s="177"/>
      <c r="C129" s="157"/>
      <c r="D129" s="158" t="s">
        <v>683</v>
      </c>
      <c r="E129" s="158"/>
      <c r="F129" s="158"/>
      <c r="G129" s="178" t="s">
        <v>665</v>
      </c>
      <c r="H129" s="179"/>
      <c r="I129" s="185">
        <v>400</v>
      </c>
      <c r="J129" s="162" t="s">
        <v>655</v>
      </c>
      <c r="K129" s="163">
        <v>105</v>
      </c>
      <c r="L129" s="164">
        <f t="shared" ref="L129" si="3">PRODUCT(I129,K129)*1.19</f>
        <v>49980</v>
      </c>
      <c r="M129" s="71"/>
      <c r="N129" s="71"/>
      <c r="O129" s="72"/>
      <c r="P129" s="67"/>
      <c r="Q129" s="68"/>
      <c r="R129" s="69"/>
    </row>
    <row r="130" spans="1:18" ht="12.95" customHeight="1" outlineLevel="2" x14ac:dyDescent="0.2">
      <c r="A130" s="6"/>
      <c r="B130" s="177">
        <v>85</v>
      </c>
      <c r="C130" s="157">
        <v>359</v>
      </c>
      <c r="D130" s="158" t="s">
        <v>150</v>
      </c>
      <c r="E130" s="158"/>
      <c r="F130" s="158"/>
      <c r="G130" s="178"/>
      <c r="H130" s="179"/>
      <c r="I130" s="180"/>
      <c r="J130" s="162"/>
      <c r="K130" s="163"/>
      <c r="L130" s="164"/>
      <c r="M130" s="71"/>
      <c r="N130" s="71"/>
      <c r="O130" s="66"/>
      <c r="P130" s="67"/>
      <c r="Q130" s="68"/>
      <c r="R130" s="69"/>
    </row>
    <row r="131" spans="1:18" ht="12.95" customHeight="1" outlineLevel="1" x14ac:dyDescent="0.2">
      <c r="A131" s="6"/>
      <c r="B131" s="177">
        <v>86</v>
      </c>
      <c r="C131" s="145">
        <v>360</v>
      </c>
      <c r="D131" s="146" t="s">
        <v>52</v>
      </c>
      <c r="E131" s="146"/>
      <c r="F131" s="146"/>
      <c r="G131" s="147"/>
      <c r="H131" s="148"/>
      <c r="I131" s="149"/>
      <c r="J131" s="150"/>
      <c r="K131" s="156"/>
      <c r="L131" s="152">
        <f>SUM(L136:L143)</f>
        <v>317361.09999999998</v>
      </c>
      <c r="M131" s="52"/>
      <c r="N131" s="52"/>
      <c r="O131" s="60"/>
      <c r="P131" s="53"/>
      <c r="Q131" s="64"/>
      <c r="R131" s="61"/>
    </row>
    <row r="132" spans="1:18" ht="12.95" customHeight="1" outlineLevel="2" x14ac:dyDescent="0.2">
      <c r="A132" s="6"/>
      <c r="B132" s="177">
        <v>87</v>
      </c>
      <c r="C132" s="157">
        <v>361</v>
      </c>
      <c r="D132" s="158" t="s">
        <v>151</v>
      </c>
      <c r="E132" s="158"/>
      <c r="F132" s="158"/>
      <c r="G132" s="178"/>
      <c r="H132" s="179"/>
      <c r="I132" s="185"/>
      <c r="J132" s="162"/>
      <c r="K132" s="163"/>
      <c r="L132" s="164"/>
      <c r="M132" s="71"/>
      <c r="N132" s="71"/>
      <c r="O132" s="72"/>
      <c r="P132" s="67"/>
      <c r="Q132" s="68"/>
      <c r="R132" s="69"/>
    </row>
    <row r="133" spans="1:18" ht="12.95" customHeight="1" outlineLevel="2" x14ac:dyDescent="0.2">
      <c r="A133" s="6"/>
      <c r="B133" s="177">
        <v>88</v>
      </c>
      <c r="C133" s="157">
        <v>362</v>
      </c>
      <c r="D133" s="158" t="s">
        <v>152</v>
      </c>
      <c r="E133" s="158"/>
      <c r="F133" s="158"/>
      <c r="G133" s="178"/>
      <c r="H133" s="179"/>
      <c r="I133" s="185"/>
      <c r="J133" s="162"/>
      <c r="K133" s="163"/>
      <c r="L133" s="164"/>
      <c r="M133" s="71"/>
      <c r="N133" s="71"/>
      <c r="O133" s="72"/>
      <c r="P133" s="67"/>
      <c r="Q133" s="68"/>
      <c r="R133" s="69"/>
    </row>
    <row r="134" spans="1:18" ht="12.95" customHeight="1" outlineLevel="2" x14ac:dyDescent="0.2">
      <c r="A134" s="6"/>
      <c r="B134" s="177">
        <v>89</v>
      </c>
      <c r="C134" s="157">
        <v>363</v>
      </c>
      <c r="D134" s="158" t="s">
        <v>153</v>
      </c>
      <c r="E134" s="158"/>
      <c r="F134" s="158"/>
      <c r="G134" s="178"/>
      <c r="H134" s="179"/>
      <c r="I134" s="185"/>
      <c r="J134" s="162"/>
      <c r="K134" s="163"/>
      <c r="L134" s="164"/>
      <c r="M134" s="71"/>
      <c r="N134" s="71"/>
      <c r="O134" s="72"/>
      <c r="P134" s="67"/>
      <c r="Q134" s="68"/>
      <c r="R134" s="69"/>
    </row>
    <row r="135" spans="1:18" ht="12.95" customHeight="1" outlineLevel="2" x14ac:dyDescent="0.2">
      <c r="A135" s="6"/>
      <c r="B135" s="177">
        <v>90</v>
      </c>
      <c r="C135" s="157">
        <v>364</v>
      </c>
      <c r="D135" s="158" t="s">
        <v>154</v>
      </c>
      <c r="E135" s="158"/>
      <c r="F135" s="158"/>
      <c r="G135" s="178"/>
      <c r="H135" s="179"/>
      <c r="I135" s="185"/>
      <c r="J135" s="162"/>
      <c r="K135" s="163"/>
      <c r="L135" s="164"/>
      <c r="M135" s="71"/>
      <c r="N135" s="71"/>
      <c r="O135" s="72"/>
      <c r="P135" s="67"/>
      <c r="Q135" s="68"/>
      <c r="R135" s="69"/>
    </row>
    <row r="136" spans="1:18" ht="12.95" customHeight="1" outlineLevel="2" x14ac:dyDescent="0.2">
      <c r="A136" s="6"/>
      <c r="B136" s="177"/>
      <c r="C136" s="157"/>
      <c r="D136" s="158" t="s">
        <v>689</v>
      </c>
      <c r="E136" s="158"/>
      <c r="F136" s="158"/>
      <c r="G136" s="178" t="s">
        <v>690</v>
      </c>
      <c r="H136" s="179"/>
      <c r="I136" s="185">
        <v>600</v>
      </c>
      <c r="J136" s="162" t="s">
        <v>655</v>
      </c>
      <c r="K136" s="163">
        <v>36</v>
      </c>
      <c r="L136" s="164">
        <f t="shared" ref="L136:L140" si="4">PRODUCT(I136,K136)*1.19</f>
        <v>25704</v>
      </c>
      <c r="M136" s="71"/>
      <c r="N136" s="71"/>
      <c r="O136" s="72"/>
      <c r="P136" s="67"/>
      <c r="Q136" s="68"/>
      <c r="R136" s="69"/>
    </row>
    <row r="137" spans="1:18" ht="12.95" customHeight="1" outlineLevel="2" x14ac:dyDescent="0.2">
      <c r="A137" s="6"/>
      <c r="B137" s="177"/>
      <c r="C137" s="157"/>
      <c r="D137" s="158" t="s">
        <v>691</v>
      </c>
      <c r="E137" s="158"/>
      <c r="F137" s="158"/>
      <c r="G137" s="178" t="s">
        <v>692</v>
      </c>
      <c r="H137" s="179"/>
      <c r="I137" s="185">
        <v>115</v>
      </c>
      <c r="J137" s="162" t="s">
        <v>655</v>
      </c>
      <c r="K137" s="163">
        <v>40</v>
      </c>
      <c r="L137" s="164">
        <f t="shared" si="4"/>
        <v>5474</v>
      </c>
      <c r="M137" s="71"/>
      <c r="N137" s="71"/>
      <c r="O137" s="72"/>
      <c r="P137" s="67"/>
      <c r="Q137" s="68"/>
      <c r="R137" s="69"/>
    </row>
    <row r="138" spans="1:18" ht="12.95" customHeight="1" outlineLevel="2" x14ac:dyDescent="0.2">
      <c r="A138" s="6"/>
      <c r="B138" s="177"/>
      <c r="C138" s="157"/>
      <c r="D138" s="158" t="s">
        <v>693</v>
      </c>
      <c r="E138" s="158"/>
      <c r="F138" s="158"/>
      <c r="G138" s="178" t="s">
        <v>694</v>
      </c>
      <c r="H138" s="179"/>
      <c r="I138" s="185">
        <v>600</v>
      </c>
      <c r="J138" s="162" t="s">
        <v>655</v>
      </c>
      <c r="K138" s="163">
        <v>250</v>
      </c>
      <c r="L138" s="164">
        <f t="shared" si="4"/>
        <v>178500</v>
      </c>
      <c r="M138" s="71"/>
      <c r="N138" s="71"/>
      <c r="O138" s="72"/>
      <c r="P138" s="67"/>
      <c r="Q138" s="68"/>
      <c r="R138" s="69"/>
    </row>
    <row r="139" spans="1:18" ht="12.95" customHeight="1" outlineLevel="2" x14ac:dyDescent="0.2">
      <c r="A139" s="6"/>
      <c r="B139" s="177"/>
      <c r="C139" s="157"/>
      <c r="D139" s="158" t="s">
        <v>691</v>
      </c>
      <c r="E139" s="158"/>
      <c r="F139" s="158"/>
      <c r="G139" s="178" t="s">
        <v>695</v>
      </c>
      <c r="H139" s="179"/>
      <c r="I139" s="185">
        <v>115</v>
      </c>
      <c r="J139" s="162" t="s">
        <v>655</v>
      </c>
      <c r="K139" s="163">
        <v>626</v>
      </c>
      <c r="L139" s="164">
        <f t="shared" si="4"/>
        <v>85668.099999999991</v>
      </c>
      <c r="M139" s="71"/>
      <c r="N139" s="71"/>
      <c r="O139" s="72"/>
      <c r="P139" s="67"/>
      <c r="Q139" s="68"/>
      <c r="R139" s="69"/>
    </row>
    <row r="140" spans="1:18" ht="12.95" customHeight="1" outlineLevel="2" x14ac:dyDescent="0.2">
      <c r="A140" s="6"/>
      <c r="B140" s="177"/>
      <c r="C140" s="157"/>
      <c r="D140" s="158" t="s">
        <v>697</v>
      </c>
      <c r="E140" s="158"/>
      <c r="F140" s="158"/>
      <c r="G140" s="178" t="s">
        <v>696</v>
      </c>
      <c r="H140" s="179"/>
      <c r="I140" s="185">
        <v>1</v>
      </c>
      <c r="J140" s="162" t="s">
        <v>589</v>
      </c>
      <c r="K140" s="163">
        <v>10000</v>
      </c>
      <c r="L140" s="164">
        <f t="shared" si="4"/>
        <v>11900</v>
      </c>
      <c r="M140" s="71"/>
      <c r="N140" s="71"/>
      <c r="O140" s="72"/>
      <c r="P140" s="67"/>
      <c r="Q140" s="68"/>
      <c r="R140" s="69"/>
    </row>
    <row r="141" spans="1:18" ht="12.95" customHeight="1" outlineLevel="2" x14ac:dyDescent="0.2">
      <c r="A141" s="6"/>
      <c r="B141" s="177">
        <v>91</v>
      </c>
      <c r="C141" s="157">
        <v>369</v>
      </c>
      <c r="D141" s="158" t="s">
        <v>155</v>
      </c>
      <c r="E141" s="158"/>
      <c r="F141" s="158"/>
      <c r="G141" s="178"/>
      <c r="H141" s="179"/>
      <c r="I141" s="180"/>
      <c r="J141" s="162"/>
      <c r="K141" s="163"/>
      <c r="L141" s="164"/>
      <c r="M141" s="71"/>
      <c r="N141" s="71"/>
      <c r="O141" s="66"/>
      <c r="P141" s="67"/>
      <c r="Q141" s="68"/>
      <c r="R141" s="69"/>
    </row>
    <row r="142" spans="1:18" ht="12.95" customHeight="1" outlineLevel="2" x14ac:dyDescent="0.2">
      <c r="A142" s="6"/>
      <c r="B142" s="177"/>
      <c r="C142" s="157"/>
      <c r="D142" s="158" t="s">
        <v>684</v>
      </c>
      <c r="E142" s="158"/>
      <c r="F142" s="158"/>
      <c r="G142" s="178" t="s">
        <v>686</v>
      </c>
      <c r="H142" s="179"/>
      <c r="I142" s="180">
        <v>1</v>
      </c>
      <c r="J142" s="162"/>
      <c r="K142" s="163">
        <v>5000</v>
      </c>
      <c r="L142" s="164">
        <f t="shared" ref="L142:L143" si="5">PRODUCT(I142,K142)*1.19</f>
        <v>5950</v>
      </c>
      <c r="M142" s="71"/>
      <c r="N142" s="71"/>
      <c r="O142" s="66"/>
      <c r="P142" s="67"/>
      <c r="Q142" s="68"/>
      <c r="R142" s="69"/>
    </row>
    <row r="143" spans="1:18" ht="12.95" customHeight="1" outlineLevel="2" x14ac:dyDescent="0.2">
      <c r="A143" s="6"/>
      <c r="B143" s="177"/>
      <c r="C143" s="157"/>
      <c r="D143" s="158" t="s">
        <v>685</v>
      </c>
      <c r="E143" s="158"/>
      <c r="F143" s="158"/>
      <c r="G143" s="178" t="s">
        <v>687</v>
      </c>
      <c r="H143" s="179"/>
      <c r="I143" s="180">
        <v>1</v>
      </c>
      <c r="J143" s="162"/>
      <c r="K143" s="163">
        <v>3500</v>
      </c>
      <c r="L143" s="164">
        <f t="shared" si="5"/>
        <v>4165</v>
      </c>
      <c r="M143" s="71"/>
      <c r="N143" s="71"/>
      <c r="O143" s="66"/>
      <c r="P143" s="67"/>
      <c r="Q143" s="68"/>
      <c r="R143" s="69"/>
    </row>
    <row r="144" spans="1:18" ht="12.95" customHeight="1" outlineLevel="1" x14ac:dyDescent="0.2">
      <c r="A144" s="6"/>
      <c r="B144" s="177">
        <v>92</v>
      </c>
      <c r="C144" s="145">
        <v>370</v>
      </c>
      <c r="D144" s="146" t="s">
        <v>53</v>
      </c>
      <c r="E144" s="146"/>
      <c r="F144" s="146"/>
      <c r="G144" s="147"/>
      <c r="H144" s="148"/>
      <c r="I144" s="149"/>
      <c r="J144" s="145"/>
      <c r="K144" s="156"/>
      <c r="L144" s="152">
        <v>0</v>
      </c>
      <c r="M144" s="52"/>
      <c r="N144" s="52"/>
      <c r="O144" s="60"/>
      <c r="P144" s="57"/>
      <c r="Q144" s="64"/>
      <c r="R144" s="61"/>
    </row>
    <row r="145" spans="1:21" ht="12.95" customHeight="1" outlineLevel="2" x14ac:dyDescent="0.2">
      <c r="A145" s="6"/>
      <c r="B145" s="177">
        <v>93</v>
      </c>
      <c r="C145" s="157">
        <v>371</v>
      </c>
      <c r="D145" s="158" t="s">
        <v>156</v>
      </c>
      <c r="E145" s="158"/>
      <c r="F145" s="158"/>
      <c r="G145" s="178"/>
      <c r="H145" s="179"/>
      <c r="I145" s="180"/>
      <c r="J145" s="186"/>
      <c r="K145" s="163"/>
      <c r="L145" s="164"/>
      <c r="M145" s="71"/>
      <c r="N145" s="71"/>
      <c r="O145" s="66"/>
      <c r="P145" s="73"/>
      <c r="Q145" s="68"/>
      <c r="R145" s="69"/>
    </row>
    <row r="146" spans="1:21" ht="12.95" customHeight="1" outlineLevel="2" x14ac:dyDescent="0.2">
      <c r="A146" s="6"/>
      <c r="B146" s="177">
        <v>94</v>
      </c>
      <c r="C146" s="157">
        <v>372</v>
      </c>
      <c r="D146" s="158" t="s">
        <v>157</v>
      </c>
      <c r="E146" s="158"/>
      <c r="F146" s="158"/>
      <c r="G146" s="178"/>
      <c r="H146" s="179"/>
      <c r="I146" s="180"/>
      <c r="J146" s="186"/>
      <c r="K146" s="163"/>
      <c r="L146" s="164"/>
      <c r="M146" s="71"/>
      <c r="N146" s="71"/>
      <c r="O146" s="66"/>
      <c r="P146" s="73"/>
      <c r="Q146" s="68"/>
      <c r="R146" s="69"/>
    </row>
    <row r="147" spans="1:21" ht="12.95" customHeight="1" outlineLevel="2" x14ac:dyDescent="0.2">
      <c r="A147" s="6"/>
      <c r="B147" s="177">
        <v>95</v>
      </c>
      <c r="C147" s="157">
        <v>379</v>
      </c>
      <c r="D147" s="158" t="s">
        <v>158</v>
      </c>
      <c r="E147" s="158"/>
      <c r="F147" s="158"/>
      <c r="G147" s="178"/>
      <c r="H147" s="179"/>
      <c r="I147" s="180"/>
      <c r="J147" s="186"/>
      <c r="K147" s="163"/>
      <c r="L147" s="164"/>
      <c r="M147" s="71"/>
      <c r="N147" s="71"/>
      <c r="O147" s="66"/>
      <c r="P147" s="73"/>
      <c r="Q147" s="68"/>
      <c r="R147" s="69"/>
    </row>
    <row r="148" spans="1:21" ht="12.95" customHeight="1" outlineLevel="1" x14ac:dyDescent="0.2">
      <c r="A148" s="6"/>
      <c r="B148" s="177">
        <v>96</v>
      </c>
      <c r="C148" s="145">
        <v>390</v>
      </c>
      <c r="D148" s="146" t="s">
        <v>54</v>
      </c>
      <c r="E148" s="146"/>
      <c r="F148" s="146"/>
      <c r="G148" s="147"/>
      <c r="H148" s="148"/>
      <c r="I148" s="149"/>
      <c r="J148" s="145"/>
      <c r="K148" s="156"/>
      <c r="L148" s="166">
        <f>SUM(L151:L156)</f>
        <v>93058</v>
      </c>
      <c r="M148" s="52"/>
      <c r="N148" s="52"/>
      <c r="O148" s="60"/>
      <c r="P148" s="57"/>
      <c r="Q148" s="64"/>
      <c r="R148" s="61"/>
      <c r="U148" s="18"/>
    </row>
    <row r="149" spans="1:21" ht="12.95" customHeight="1" outlineLevel="2" x14ac:dyDescent="0.2">
      <c r="A149" s="6"/>
      <c r="B149" s="177">
        <v>97</v>
      </c>
      <c r="C149" s="157">
        <v>391</v>
      </c>
      <c r="D149" s="158" t="s">
        <v>159</v>
      </c>
      <c r="E149" s="158"/>
      <c r="F149" s="158"/>
      <c r="G149" s="178"/>
      <c r="H149" s="179"/>
      <c r="I149" s="180"/>
      <c r="J149" s="186"/>
      <c r="K149" s="163"/>
      <c r="L149" s="164"/>
      <c r="M149" s="71"/>
      <c r="N149" s="71"/>
      <c r="O149" s="66"/>
      <c r="P149" s="73"/>
      <c r="Q149" s="68"/>
      <c r="R149" s="69"/>
      <c r="U149" s="18"/>
    </row>
    <row r="150" spans="1:21" ht="12.95" customHeight="1" outlineLevel="2" x14ac:dyDescent="0.2">
      <c r="A150" s="6"/>
      <c r="B150" s="177">
        <v>98</v>
      </c>
      <c r="C150" s="157">
        <v>392</v>
      </c>
      <c r="D150" s="158" t="s">
        <v>160</v>
      </c>
      <c r="E150" s="158"/>
      <c r="F150" s="158"/>
      <c r="G150" s="178"/>
      <c r="H150" s="179"/>
      <c r="I150" s="180"/>
      <c r="J150" s="186"/>
      <c r="K150" s="163"/>
      <c r="L150" s="164"/>
      <c r="M150" s="71"/>
      <c r="N150" s="71"/>
      <c r="O150" s="66"/>
      <c r="P150" s="73"/>
      <c r="Q150" s="68"/>
      <c r="R150" s="69"/>
      <c r="U150" s="18"/>
    </row>
    <row r="151" spans="1:21" ht="12.95" customHeight="1" outlineLevel="2" x14ac:dyDescent="0.2">
      <c r="A151" s="6"/>
      <c r="B151" s="177"/>
      <c r="C151" s="157"/>
      <c r="D151" s="158" t="s">
        <v>676</v>
      </c>
      <c r="E151" s="158"/>
      <c r="F151" s="158"/>
      <c r="G151" s="178" t="s">
        <v>654</v>
      </c>
      <c r="H151" s="179"/>
      <c r="I151" s="180">
        <v>1200</v>
      </c>
      <c r="J151" s="162" t="s">
        <v>655</v>
      </c>
      <c r="K151" s="163">
        <v>19.5</v>
      </c>
      <c r="L151" s="164">
        <f t="shared" ref="L151:L152" si="6">PRODUCT(I151,K151)*1.19</f>
        <v>27846</v>
      </c>
      <c r="M151" s="71"/>
      <c r="N151" s="71"/>
      <c r="O151" s="66"/>
      <c r="P151" s="67"/>
      <c r="Q151" s="68"/>
      <c r="R151" s="69"/>
    </row>
    <row r="152" spans="1:21" ht="12.95" customHeight="1" outlineLevel="2" x14ac:dyDescent="0.2">
      <c r="A152" s="6"/>
      <c r="B152" s="177"/>
      <c r="C152" s="157"/>
      <c r="D152" s="158" t="s">
        <v>676</v>
      </c>
      <c r="E152" s="158"/>
      <c r="F152" s="158"/>
      <c r="G152" s="178" t="s">
        <v>656</v>
      </c>
      <c r="H152" s="179"/>
      <c r="I152" s="180">
        <v>1100</v>
      </c>
      <c r="J152" s="162" t="s">
        <v>655</v>
      </c>
      <c r="K152" s="163">
        <v>18</v>
      </c>
      <c r="L152" s="164">
        <f t="shared" si="6"/>
        <v>23562</v>
      </c>
      <c r="M152" s="71"/>
      <c r="N152" s="71"/>
      <c r="O152" s="66"/>
      <c r="P152" s="67"/>
      <c r="Q152" s="68"/>
      <c r="R152" s="69"/>
    </row>
    <row r="153" spans="1:21" ht="12.95" customHeight="1" outlineLevel="2" x14ac:dyDescent="0.2">
      <c r="A153" s="6"/>
      <c r="B153" s="177">
        <v>99</v>
      </c>
      <c r="C153" s="157">
        <v>393</v>
      </c>
      <c r="D153" s="158" t="s">
        <v>102</v>
      </c>
      <c r="E153" s="158"/>
      <c r="F153" s="158"/>
      <c r="G153" s="178"/>
      <c r="H153" s="179"/>
      <c r="I153" s="180"/>
      <c r="J153" s="186"/>
      <c r="K153" s="163"/>
      <c r="L153" s="164"/>
      <c r="M153" s="71"/>
      <c r="N153" s="71"/>
      <c r="O153" s="66"/>
      <c r="P153" s="73"/>
      <c r="Q153" s="68"/>
      <c r="R153" s="69"/>
      <c r="U153" s="18"/>
    </row>
    <row r="154" spans="1:21" ht="12.95" customHeight="1" outlineLevel="2" x14ac:dyDescent="0.2">
      <c r="A154" s="6"/>
      <c r="B154" s="177">
        <v>100</v>
      </c>
      <c r="C154" s="157">
        <v>394</v>
      </c>
      <c r="D154" s="158" t="s">
        <v>103</v>
      </c>
      <c r="E154" s="158"/>
      <c r="F154" s="158"/>
      <c r="G154" s="178"/>
      <c r="H154" s="179"/>
      <c r="I154" s="180"/>
      <c r="J154" s="186"/>
      <c r="K154" s="163"/>
      <c r="L154" s="164"/>
      <c r="M154" s="71"/>
      <c r="N154" s="71"/>
      <c r="O154" s="66"/>
      <c r="P154" s="73"/>
      <c r="Q154" s="68"/>
      <c r="R154" s="69"/>
      <c r="U154" s="18"/>
    </row>
    <row r="155" spans="1:21" ht="12.95" customHeight="1" outlineLevel="2" x14ac:dyDescent="0.2">
      <c r="A155" s="6"/>
      <c r="B155" s="177">
        <v>101</v>
      </c>
      <c r="C155" s="157">
        <v>395</v>
      </c>
      <c r="D155" s="158" t="s">
        <v>161</v>
      </c>
      <c r="E155" s="158"/>
      <c r="F155" s="158"/>
      <c r="G155" s="178"/>
      <c r="H155" s="179"/>
      <c r="I155" s="180"/>
      <c r="J155" s="186"/>
      <c r="K155" s="163"/>
      <c r="L155" s="164"/>
      <c r="M155" s="71"/>
      <c r="N155" s="71"/>
      <c r="O155" s="66"/>
      <c r="P155" s="73"/>
      <c r="Q155" s="68"/>
      <c r="R155" s="69"/>
      <c r="U155" s="18"/>
    </row>
    <row r="156" spans="1:21" ht="12.95" customHeight="1" outlineLevel="2" x14ac:dyDescent="0.2">
      <c r="A156" s="6"/>
      <c r="B156" s="177"/>
      <c r="C156" s="157"/>
      <c r="D156" s="158" t="s">
        <v>664</v>
      </c>
      <c r="E156" s="158"/>
      <c r="F156" s="158"/>
      <c r="G156" s="178" t="s">
        <v>688</v>
      </c>
      <c r="H156" s="179"/>
      <c r="I156" s="180">
        <v>1</v>
      </c>
      <c r="J156" s="186" t="s">
        <v>589</v>
      </c>
      <c r="K156" s="163">
        <v>35000</v>
      </c>
      <c r="L156" s="164">
        <f t="shared" ref="L156" si="7">PRODUCT(I156,K156)*1.19</f>
        <v>41650</v>
      </c>
      <c r="M156" s="71"/>
      <c r="N156" s="71"/>
      <c r="O156" s="66"/>
      <c r="P156" s="73"/>
      <c r="Q156" s="68"/>
      <c r="R156" s="69"/>
      <c r="U156" s="18"/>
    </row>
    <row r="157" spans="1:21" ht="12.95" customHeight="1" outlineLevel="2" x14ac:dyDescent="0.2">
      <c r="A157" s="6"/>
      <c r="B157" s="177">
        <v>102</v>
      </c>
      <c r="C157" s="157">
        <v>396</v>
      </c>
      <c r="D157" s="158" t="s">
        <v>162</v>
      </c>
      <c r="E157" s="158"/>
      <c r="F157" s="158"/>
      <c r="G157" s="178"/>
      <c r="H157" s="179"/>
      <c r="I157" s="180"/>
      <c r="J157" s="186"/>
      <c r="K157" s="163"/>
      <c r="L157" s="164"/>
      <c r="M157" s="71"/>
      <c r="N157" s="71"/>
      <c r="O157" s="66"/>
      <c r="P157" s="73"/>
      <c r="Q157" s="68"/>
      <c r="R157" s="69"/>
      <c r="U157" s="18"/>
    </row>
    <row r="158" spans="1:21" ht="12.95" customHeight="1" outlineLevel="2" x14ac:dyDescent="0.2">
      <c r="A158" s="6"/>
      <c r="B158" s="177">
        <v>103</v>
      </c>
      <c r="C158" s="157">
        <v>397</v>
      </c>
      <c r="D158" s="158" t="s">
        <v>163</v>
      </c>
      <c r="E158" s="158"/>
      <c r="F158" s="158"/>
      <c r="G158" s="178"/>
      <c r="H158" s="179"/>
      <c r="I158" s="180"/>
      <c r="J158" s="186"/>
      <c r="K158" s="163"/>
      <c r="L158" s="164"/>
      <c r="M158" s="71"/>
      <c r="N158" s="71"/>
      <c r="O158" s="66"/>
      <c r="P158" s="73"/>
      <c r="Q158" s="68"/>
      <c r="R158" s="69"/>
      <c r="U158" s="18"/>
    </row>
    <row r="159" spans="1:21" ht="12.95" customHeight="1" outlineLevel="2" x14ac:dyDescent="0.2">
      <c r="A159" s="6"/>
      <c r="B159" s="177">
        <v>104</v>
      </c>
      <c r="C159" s="157">
        <v>398</v>
      </c>
      <c r="D159" s="158" t="s">
        <v>117</v>
      </c>
      <c r="E159" s="158"/>
      <c r="F159" s="158"/>
      <c r="G159" s="178"/>
      <c r="H159" s="179"/>
      <c r="I159" s="180"/>
      <c r="J159" s="186"/>
      <c r="K159" s="163"/>
      <c r="L159" s="164"/>
      <c r="M159" s="71"/>
      <c r="N159" s="71"/>
      <c r="O159" s="66"/>
      <c r="P159" s="73"/>
      <c r="Q159" s="68"/>
      <c r="R159" s="69"/>
      <c r="U159" s="18"/>
    </row>
    <row r="160" spans="1:21" ht="12.95" customHeight="1" outlineLevel="2" x14ac:dyDescent="0.2">
      <c r="A160" s="6"/>
      <c r="B160" s="181">
        <v>105</v>
      </c>
      <c r="C160" s="157">
        <v>399</v>
      </c>
      <c r="D160" s="158" t="s">
        <v>164</v>
      </c>
      <c r="E160" s="158"/>
      <c r="F160" s="158"/>
      <c r="G160" s="178"/>
      <c r="H160" s="179"/>
      <c r="I160" s="180"/>
      <c r="J160" s="186"/>
      <c r="K160" s="163"/>
      <c r="L160" s="171"/>
      <c r="M160" s="71"/>
      <c r="N160" s="71"/>
      <c r="O160" s="66"/>
      <c r="P160" s="73"/>
      <c r="Q160" s="68"/>
      <c r="R160" s="69"/>
    </row>
    <row r="161" spans="1:21" ht="3" customHeight="1" thickBot="1" x14ac:dyDescent="0.25">
      <c r="A161" s="6"/>
      <c r="B161" s="172"/>
      <c r="C161" s="173"/>
      <c r="D161" s="173"/>
      <c r="E161" s="173"/>
      <c r="F161" s="173"/>
      <c r="G161" s="174"/>
      <c r="H161" s="259"/>
      <c r="I161" s="260"/>
      <c r="J161" s="261"/>
      <c r="K161" s="262"/>
      <c r="L161" s="175"/>
      <c r="M161" s="40"/>
      <c r="N161" s="40"/>
      <c r="O161" s="41"/>
      <c r="P161" s="42"/>
      <c r="Q161" s="43"/>
      <c r="R161" s="70"/>
    </row>
    <row r="162" spans="1:21" ht="15" customHeight="1" thickBot="1" x14ac:dyDescent="0.25">
      <c r="A162" s="6"/>
      <c r="B162" s="136">
        <v>106</v>
      </c>
      <c r="C162" s="137">
        <v>400</v>
      </c>
      <c r="D162" s="138" t="s">
        <v>12</v>
      </c>
      <c r="E162" s="138"/>
      <c r="F162" s="138"/>
      <c r="G162" s="139"/>
      <c r="H162" s="140"/>
      <c r="I162" s="141"/>
      <c r="J162" s="142"/>
      <c r="K162" s="176"/>
      <c r="L162" s="143">
        <f>SUM(L163,L184,L195,L205,L226,L234,L248,L256)</f>
        <v>3737195</v>
      </c>
      <c r="M162" s="52"/>
      <c r="N162" s="52"/>
      <c r="O162" s="60"/>
      <c r="P162" s="53"/>
      <c r="Q162" s="64"/>
      <c r="R162" s="61"/>
    </row>
    <row r="163" spans="1:21" ht="12.95" customHeight="1" outlineLevel="1" x14ac:dyDescent="0.2">
      <c r="A163" s="6"/>
      <c r="B163" s="177">
        <v>107</v>
      </c>
      <c r="C163" s="145">
        <v>410</v>
      </c>
      <c r="D163" s="146" t="s">
        <v>55</v>
      </c>
      <c r="E163" s="146"/>
      <c r="F163" s="146"/>
      <c r="G163" s="147"/>
      <c r="H163" s="148"/>
      <c r="I163" s="149"/>
      <c r="J163" s="145"/>
      <c r="K163" s="156"/>
      <c r="L163" s="152">
        <f>SUM(L165:L182)</f>
        <v>779450</v>
      </c>
      <c r="M163" s="52"/>
      <c r="N163" s="52"/>
      <c r="O163" s="60"/>
      <c r="P163" s="57"/>
      <c r="Q163" s="64"/>
      <c r="R163" s="61"/>
      <c r="U163" s="19"/>
    </row>
    <row r="164" spans="1:21" ht="12.95" customHeight="1" outlineLevel="2" x14ac:dyDescent="0.2">
      <c r="A164" s="6"/>
      <c r="B164" s="177">
        <v>108</v>
      </c>
      <c r="C164" s="157">
        <v>411</v>
      </c>
      <c r="D164" s="158" t="s">
        <v>165</v>
      </c>
      <c r="E164" s="158"/>
      <c r="F164" s="158"/>
      <c r="G164" s="178"/>
      <c r="H164" s="179"/>
      <c r="I164" s="180"/>
      <c r="J164" s="186"/>
      <c r="K164" s="163"/>
      <c r="L164" s="164"/>
      <c r="M164" s="71"/>
      <c r="N164" s="71"/>
      <c r="O164" s="66"/>
      <c r="P164" s="73"/>
      <c r="Q164" s="68"/>
      <c r="R164" s="69"/>
    </row>
    <row r="165" spans="1:21" ht="12.95" customHeight="1" outlineLevel="2" x14ac:dyDescent="0.2">
      <c r="A165" s="6"/>
      <c r="B165" s="177"/>
      <c r="C165" s="157"/>
      <c r="D165" s="158" t="s">
        <v>577</v>
      </c>
      <c r="E165" s="158"/>
      <c r="F165" s="158"/>
      <c r="G165" s="178" t="s">
        <v>579</v>
      </c>
      <c r="H165" s="179"/>
      <c r="I165" s="180">
        <v>400</v>
      </c>
      <c r="J165" s="186" t="s">
        <v>578</v>
      </c>
      <c r="K165" s="163">
        <v>210</v>
      </c>
      <c r="L165" s="164">
        <f t="shared" ref="L165:L170" si="8">PRODUCT(I165,K165)*1.19</f>
        <v>99960</v>
      </c>
      <c r="M165" s="71"/>
      <c r="N165" s="71"/>
      <c r="O165" s="66"/>
      <c r="P165" s="73"/>
      <c r="Q165" s="68"/>
      <c r="R165" s="69"/>
    </row>
    <row r="166" spans="1:21" ht="12.95" customHeight="1" outlineLevel="2" x14ac:dyDescent="0.2">
      <c r="A166" s="6"/>
      <c r="B166" s="177"/>
      <c r="C166" s="157"/>
      <c r="D166" s="158" t="s">
        <v>581</v>
      </c>
      <c r="E166" s="158"/>
      <c r="F166" s="158"/>
      <c r="G166" s="178" t="s">
        <v>576</v>
      </c>
      <c r="H166" s="179"/>
      <c r="I166" s="180">
        <v>40</v>
      </c>
      <c r="J166" s="186" t="s">
        <v>580</v>
      </c>
      <c r="K166" s="163">
        <v>1200</v>
      </c>
      <c r="L166" s="164">
        <f t="shared" si="8"/>
        <v>57120</v>
      </c>
      <c r="M166" s="71"/>
      <c r="N166" s="71"/>
      <c r="O166" s="66"/>
      <c r="P166" s="73"/>
      <c r="Q166" s="68"/>
      <c r="R166" s="69"/>
    </row>
    <row r="167" spans="1:21" ht="12.95" customHeight="1" outlineLevel="2" x14ac:dyDescent="0.2">
      <c r="A167" s="6"/>
      <c r="B167" s="177"/>
      <c r="C167" s="157"/>
      <c r="D167" s="158" t="s">
        <v>582</v>
      </c>
      <c r="E167" s="158"/>
      <c r="F167" s="158"/>
      <c r="G167" s="178" t="s">
        <v>576</v>
      </c>
      <c r="H167" s="179"/>
      <c r="I167" s="258">
        <v>25</v>
      </c>
      <c r="J167" s="186" t="s">
        <v>578</v>
      </c>
      <c r="K167" s="163">
        <v>1650</v>
      </c>
      <c r="L167" s="164">
        <f t="shared" si="8"/>
        <v>49087.5</v>
      </c>
      <c r="M167" s="71"/>
      <c r="N167" s="71"/>
      <c r="O167" s="66"/>
      <c r="P167" s="73"/>
      <c r="Q167" s="68"/>
      <c r="R167" s="69"/>
    </row>
    <row r="168" spans="1:21" ht="12.95" customHeight="1" outlineLevel="2" x14ac:dyDescent="0.2">
      <c r="A168" s="6"/>
      <c r="B168" s="177"/>
      <c r="C168" s="157"/>
      <c r="D168" s="158" t="s">
        <v>583</v>
      </c>
      <c r="E168" s="158"/>
      <c r="F168" s="158"/>
      <c r="G168" s="178" t="s">
        <v>584</v>
      </c>
      <c r="H168" s="179"/>
      <c r="I168" s="258">
        <v>350</v>
      </c>
      <c r="J168" s="186" t="s">
        <v>578</v>
      </c>
      <c r="K168" s="163">
        <v>200</v>
      </c>
      <c r="L168" s="164">
        <f t="shared" si="8"/>
        <v>83300</v>
      </c>
      <c r="M168" s="71"/>
      <c r="N168" s="71"/>
      <c r="O168" s="66"/>
      <c r="P168" s="73"/>
      <c r="Q168" s="68"/>
      <c r="R168" s="69"/>
    </row>
    <row r="169" spans="1:21" ht="12.95" customHeight="1" outlineLevel="2" x14ac:dyDescent="0.2">
      <c r="A169" s="6"/>
      <c r="B169" s="177"/>
      <c r="C169" s="157"/>
      <c r="D169" s="158" t="s">
        <v>585</v>
      </c>
      <c r="E169" s="158"/>
      <c r="F169" s="158"/>
      <c r="G169" s="178" t="s">
        <v>586</v>
      </c>
      <c r="H169" s="179"/>
      <c r="I169" s="258">
        <v>4</v>
      </c>
      <c r="J169" s="186" t="s">
        <v>587</v>
      </c>
      <c r="K169" s="163">
        <v>12000</v>
      </c>
      <c r="L169" s="164">
        <f t="shared" si="8"/>
        <v>57120</v>
      </c>
      <c r="M169" s="71"/>
      <c r="N169" s="71"/>
      <c r="O169" s="66"/>
      <c r="P169" s="73"/>
      <c r="Q169" s="68"/>
      <c r="R169" s="69"/>
    </row>
    <row r="170" spans="1:21" ht="12.95" customHeight="1" outlineLevel="2" x14ac:dyDescent="0.2">
      <c r="A170" s="6"/>
      <c r="B170" s="177"/>
      <c r="C170" s="157"/>
      <c r="D170" s="158" t="s">
        <v>648</v>
      </c>
      <c r="E170" s="158"/>
      <c r="F170" s="158"/>
      <c r="G170" s="178" t="s">
        <v>649</v>
      </c>
      <c r="H170" s="179"/>
      <c r="I170" s="258">
        <v>100</v>
      </c>
      <c r="J170" s="186" t="s">
        <v>578</v>
      </c>
      <c r="K170" s="163">
        <v>200</v>
      </c>
      <c r="L170" s="164">
        <f t="shared" si="8"/>
        <v>23800</v>
      </c>
      <c r="M170" s="71"/>
      <c r="N170" s="71"/>
      <c r="O170" s="66"/>
      <c r="P170" s="73"/>
      <c r="Q170" s="68"/>
      <c r="R170" s="69"/>
    </row>
    <row r="171" spans="1:21" ht="12.95" customHeight="1" outlineLevel="2" x14ac:dyDescent="0.2">
      <c r="A171" s="6"/>
      <c r="B171" s="177">
        <v>109</v>
      </c>
      <c r="C171" s="157">
        <v>412</v>
      </c>
      <c r="D171" s="158" t="s">
        <v>166</v>
      </c>
      <c r="E171" s="158"/>
      <c r="F171" s="158"/>
      <c r="G171" s="178"/>
      <c r="H171" s="179"/>
      <c r="I171" s="180"/>
      <c r="J171" s="186"/>
      <c r="K171" s="163"/>
      <c r="L171" s="164"/>
      <c r="M171" s="71"/>
      <c r="N171" s="71"/>
      <c r="O171" s="66"/>
      <c r="P171" s="73"/>
      <c r="Q171" s="68"/>
      <c r="R171" s="69"/>
    </row>
    <row r="172" spans="1:21" ht="12.95" customHeight="1" outlineLevel="2" x14ac:dyDescent="0.2">
      <c r="A172" s="6"/>
      <c r="B172" s="177"/>
      <c r="C172" s="157"/>
      <c r="D172" s="158" t="s">
        <v>590</v>
      </c>
      <c r="E172" s="158"/>
      <c r="F172" s="158"/>
      <c r="G172" s="178" t="s">
        <v>588</v>
      </c>
      <c r="H172" s="179"/>
      <c r="I172" s="180">
        <v>1</v>
      </c>
      <c r="J172" s="186" t="s">
        <v>589</v>
      </c>
      <c r="K172" s="163">
        <v>30000</v>
      </c>
      <c r="L172" s="263">
        <f>30000*1.19</f>
        <v>35700</v>
      </c>
      <c r="M172" s="71"/>
      <c r="N172" s="71"/>
      <c r="O172" s="66"/>
      <c r="P172" s="73"/>
      <c r="Q172" s="68"/>
      <c r="R172" s="69"/>
    </row>
    <row r="173" spans="1:21" ht="12.95" customHeight="1" outlineLevel="2" x14ac:dyDescent="0.2">
      <c r="A173" s="6"/>
      <c r="B173" s="177"/>
      <c r="C173" s="157"/>
      <c r="D173" s="158" t="s">
        <v>591</v>
      </c>
      <c r="E173" s="158"/>
      <c r="F173" s="158"/>
      <c r="G173" s="178" t="s">
        <v>592</v>
      </c>
      <c r="H173" s="179"/>
      <c r="I173" s="180">
        <v>450</v>
      </c>
      <c r="J173" s="186" t="s">
        <v>578</v>
      </c>
      <c r="K173" s="163">
        <v>270</v>
      </c>
      <c r="L173" s="264">
        <f>PRODUCT(I173,K173)*1.19</f>
        <v>144585</v>
      </c>
      <c r="M173" s="71"/>
      <c r="N173" s="71"/>
      <c r="O173" s="66"/>
      <c r="P173" s="73"/>
      <c r="Q173" s="68"/>
      <c r="R173" s="69"/>
    </row>
    <row r="174" spans="1:21" ht="12.95" customHeight="1" outlineLevel="2" x14ac:dyDescent="0.2">
      <c r="A174" s="6"/>
      <c r="B174" s="177"/>
      <c r="C174" s="157"/>
      <c r="D174" s="158" t="s">
        <v>593</v>
      </c>
      <c r="E174" s="158"/>
      <c r="F174" s="158"/>
      <c r="G174" s="178" t="s">
        <v>594</v>
      </c>
      <c r="H174" s="179"/>
      <c r="I174" s="180">
        <v>1</v>
      </c>
      <c r="J174" s="186" t="s">
        <v>589</v>
      </c>
      <c r="K174" s="163">
        <v>55000</v>
      </c>
      <c r="L174" s="264">
        <f>55000*1.19</f>
        <v>65450</v>
      </c>
      <c r="M174" s="71"/>
      <c r="N174" s="71"/>
      <c r="O174" s="66"/>
      <c r="P174" s="73"/>
      <c r="Q174" s="68"/>
      <c r="R174" s="69"/>
    </row>
    <row r="175" spans="1:21" ht="12.95" customHeight="1" outlineLevel="2" x14ac:dyDescent="0.2">
      <c r="A175" s="6"/>
      <c r="B175" s="177"/>
      <c r="C175" s="157"/>
      <c r="D175" s="158" t="s">
        <v>595</v>
      </c>
      <c r="E175" s="158"/>
      <c r="F175" s="158"/>
      <c r="G175" s="178" t="s">
        <v>596</v>
      </c>
      <c r="H175" s="179"/>
      <c r="I175" s="180">
        <v>45</v>
      </c>
      <c r="J175" s="186" t="s">
        <v>587</v>
      </c>
      <c r="K175" s="163">
        <v>1450</v>
      </c>
      <c r="L175" s="264">
        <f>PRODUCT(I175,K175)*1.19</f>
        <v>77647.5</v>
      </c>
      <c r="M175" s="71"/>
      <c r="N175" s="71"/>
      <c r="O175" s="66"/>
      <c r="P175" s="73"/>
      <c r="Q175" s="68"/>
      <c r="R175" s="69"/>
    </row>
    <row r="176" spans="1:21" ht="12.95" customHeight="1" outlineLevel="2" x14ac:dyDescent="0.2">
      <c r="A176" s="6"/>
      <c r="B176" s="177"/>
      <c r="C176" s="157"/>
      <c r="D176" s="158" t="s">
        <v>597</v>
      </c>
      <c r="E176" s="158"/>
      <c r="F176" s="158"/>
      <c r="G176" s="178"/>
      <c r="H176" s="179"/>
      <c r="I176" s="180">
        <v>1</v>
      </c>
      <c r="J176" s="186" t="s">
        <v>589</v>
      </c>
      <c r="K176" s="163">
        <v>5000</v>
      </c>
      <c r="L176" s="264">
        <f>5000*1.19</f>
        <v>5950</v>
      </c>
      <c r="M176" s="71"/>
      <c r="N176" s="71"/>
      <c r="O176" s="66"/>
      <c r="P176" s="73"/>
      <c r="Q176" s="68"/>
      <c r="R176" s="69"/>
    </row>
    <row r="177" spans="1:19" ht="12.95" customHeight="1" outlineLevel="2" x14ac:dyDescent="0.2">
      <c r="A177" s="6"/>
      <c r="B177" s="177"/>
      <c r="C177" s="157"/>
      <c r="D177" s="158" t="s">
        <v>598</v>
      </c>
      <c r="E177" s="158"/>
      <c r="F177" s="158"/>
      <c r="G177" s="178" t="s">
        <v>599</v>
      </c>
      <c r="H177" s="179"/>
      <c r="I177" s="180">
        <v>1</v>
      </c>
      <c r="J177" s="186" t="s">
        <v>589</v>
      </c>
      <c r="K177" s="163">
        <v>19000</v>
      </c>
      <c r="L177" s="263">
        <f>19000*1.19</f>
        <v>22610</v>
      </c>
      <c r="M177" s="71"/>
      <c r="N177" s="71"/>
      <c r="O177" s="66"/>
      <c r="P177" s="73"/>
      <c r="Q177" s="68"/>
      <c r="R177" s="69"/>
    </row>
    <row r="178" spans="1:19" ht="12.95" customHeight="1" outlineLevel="2" x14ac:dyDescent="0.2">
      <c r="A178" s="6"/>
      <c r="B178" s="177"/>
      <c r="C178" s="157"/>
      <c r="D178" s="158" t="s">
        <v>600</v>
      </c>
      <c r="E178" s="158"/>
      <c r="F178" s="158"/>
      <c r="G178" s="178" t="s">
        <v>601</v>
      </c>
      <c r="H178" s="179"/>
      <c r="I178" s="180">
        <v>1</v>
      </c>
      <c r="J178" s="186" t="s">
        <v>589</v>
      </c>
      <c r="K178" s="163">
        <v>30000</v>
      </c>
      <c r="L178" s="263">
        <f>30000*1.19</f>
        <v>35700</v>
      </c>
      <c r="M178" s="71"/>
      <c r="N178" s="71"/>
      <c r="O178" s="66"/>
      <c r="P178" s="73"/>
      <c r="Q178" s="68"/>
      <c r="R178" s="69"/>
    </row>
    <row r="179" spans="1:19" ht="12.95" customHeight="1" outlineLevel="2" x14ac:dyDescent="0.2">
      <c r="A179" s="6"/>
      <c r="B179" s="177"/>
      <c r="C179" s="157"/>
      <c r="D179" s="158" t="s">
        <v>602</v>
      </c>
      <c r="E179" s="158"/>
      <c r="F179" s="158"/>
      <c r="G179" s="178" t="s">
        <v>603</v>
      </c>
      <c r="H179" s="179"/>
      <c r="I179" s="180">
        <v>1</v>
      </c>
      <c r="J179" s="186" t="s">
        <v>589</v>
      </c>
      <c r="K179" s="163">
        <v>6000</v>
      </c>
      <c r="L179" s="264">
        <f>6000*1.19</f>
        <v>7140</v>
      </c>
      <c r="M179" s="71"/>
      <c r="N179" s="71"/>
      <c r="O179" s="66"/>
      <c r="P179" s="73"/>
      <c r="Q179" s="68"/>
      <c r="R179" s="69"/>
    </row>
    <row r="180" spans="1:19" ht="12.95" customHeight="1" outlineLevel="2" x14ac:dyDescent="0.2">
      <c r="A180" s="6"/>
      <c r="B180" s="177">
        <v>110</v>
      </c>
      <c r="C180" s="157">
        <v>413</v>
      </c>
      <c r="D180" s="158" t="s">
        <v>167</v>
      </c>
      <c r="E180" s="158"/>
      <c r="F180" s="158"/>
      <c r="G180" s="178"/>
      <c r="H180" s="179"/>
      <c r="I180" s="180"/>
      <c r="J180" s="186"/>
      <c r="K180" s="163"/>
      <c r="L180" s="164"/>
      <c r="M180" s="71"/>
      <c r="N180" s="71"/>
      <c r="O180" s="66"/>
      <c r="P180" s="73"/>
      <c r="Q180" s="68"/>
      <c r="R180" s="69"/>
      <c r="S180" s="20"/>
    </row>
    <row r="181" spans="1:19" ht="12.95" customHeight="1" outlineLevel="2" x14ac:dyDescent="0.2">
      <c r="A181" s="6"/>
      <c r="B181" s="177"/>
      <c r="C181" s="157"/>
      <c r="D181" s="158" t="s">
        <v>604</v>
      </c>
      <c r="E181" s="158"/>
      <c r="F181" s="158"/>
      <c r="G181" s="178" t="s">
        <v>617</v>
      </c>
      <c r="H181" s="179"/>
      <c r="I181" s="180">
        <v>1</v>
      </c>
      <c r="J181" s="186" t="s">
        <v>587</v>
      </c>
      <c r="K181" s="163">
        <v>7500</v>
      </c>
      <c r="L181" s="263">
        <f>7500*1.19</f>
        <v>8925</v>
      </c>
      <c r="M181" s="71"/>
      <c r="N181" s="71"/>
      <c r="O181" s="66"/>
      <c r="P181" s="73"/>
      <c r="Q181" s="68"/>
      <c r="R181" s="69"/>
      <c r="S181" s="20"/>
    </row>
    <row r="182" spans="1:19" ht="12.95" customHeight="1" outlineLevel="2" x14ac:dyDescent="0.2">
      <c r="A182" s="6"/>
      <c r="B182" s="177"/>
      <c r="C182" s="157"/>
      <c r="D182" s="158" t="s">
        <v>605</v>
      </c>
      <c r="E182" s="158"/>
      <c r="F182" s="158"/>
      <c r="G182" s="178"/>
      <c r="H182" s="179"/>
      <c r="I182" s="180">
        <v>1</v>
      </c>
      <c r="J182" s="186" t="s">
        <v>587</v>
      </c>
      <c r="K182" s="163">
        <v>4500</v>
      </c>
      <c r="L182" s="264">
        <f>4500*1.19</f>
        <v>5355</v>
      </c>
      <c r="M182" s="71"/>
      <c r="N182" s="71"/>
      <c r="O182" s="66"/>
      <c r="P182" s="73"/>
      <c r="Q182" s="68"/>
      <c r="R182" s="69"/>
      <c r="S182" s="20"/>
    </row>
    <row r="183" spans="1:19" ht="12.95" customHeight="1" outlineLevel="2" x14ac:dyDescent="0.2">
      <c r="A183" s="6"/>
      <c r="B183" s="177">
        <v>111</v>
      </c>
      <c r="C183" s="157">
        <v>419</v>
      </c>
      <c r="D183" s="158" t="s">
        <v>168</v>
      </c>
      <c r="E183" s="158"/>
      <c r="F183" s="158"/>
      <c r="G183" s="178"/>
      <c r="H183" s="179"/>
      <c r="I183" s="180"/>
      <c r="J183" s="186"/>
      <c r="K183" s="163"/>
      <c r="L183" s="164"/>
      <c r="M183" s="71"/>
      <c r="N183" s="71"/>
      <c r="O183" s="66"/>
      <c r="P183" s="73"/>
      <c r="Q183" s="68"/>
      <c r="R183" s="69"/>
    </row>
    <row r="184" spans="1:19" ht="12.95" customHeight="1" outlineLevel="1" x14ac:dyDescent="0.2">
      <c r="A184" s="6"/>
      <c r="B184" s="177">
        <v>112</v>
      </c>
      <c r="C184" s="145">
        <v>420</v>
      </c>
      <c r="D184" s="146" t="s">
        <v>56</v>
      </c>
      <c r="E184" s="146"/>
      <c r="F184" s="146"/>
      <c r="G184" s="147"/>
      <c r="H184" s="148"/>
      <c r="I184" s="149"/>
      <c r="J184" s="145"/>
      <c r="K184" s="156"/>
      <c r="L184" s="152">
        <f>SUM(L185:L194)</f>
        <v>1254260</v>
      </c>
      <c r="M184" s="52"/>
      <c r="N184" s="52"/>
      <c r="O184" s="60"/>
      <c r="P184" s="57"/>
      <c r="Q184" s="64"/>
      <c r="R184" s="61"/>
    </row>
    <row r="185" spans="1:19" ht="12.95" customHeight="1" outlineLevel="2" x14ac:dyDescent="0.2">
      <c r="A185" s="6"/>
      <c r="B185" s="177">
        <v>113</v>
      </c>
      <c r="C185" s="157">
        <v>421</v>
      </c>
      <c r="D185" s="158" t="s">
        <v>169</v>
      </c>
      <c r="E185" s="158"/>
      <c r="F185" s="158"/>
      <c r="G185" s="178"/>
      <c r="H185" s="179"/>
      <c r="I185" s="180"/>
      <c r="J185" s="186"/>
      <c r="K185" s="163"/>
      <c r="L185" s="152"/>
      <c r="M185" s="71"/>
      <c r="N185" s="71"/>
      <c r="O185" s="66"/>
      <c r="P185" s="73"/>
      <c r="Q185" s="68"/>
      <c r="R185" s="69"/>
    </row>
    <row r="186" spans="1:19" ht="12.95" customHeight="1" outlineLevel="2" x14ac:dyDescent="0.2">
      <c r="A186" s="6"/>
      <c r="B186" s="177"/>
      <c r="C186" s="157"/>
      <c r="D186" s="158" t="s">
        <v>606</v>
      </c>
      <c r="E186" s="158"/>
      <c r="F186" s="158"/>
      <c r="G186" s="178" t="s">
        <v>613</v>
      </c>
      <c r="H186" s="179"/>
      <c r="I186" s="180">
        <v>1</v>
      </c>
      <c r="J186" s="186" t="s">
        <v>587</v>
      </c>
      <c r="K186" s="163">
        <v>350000</v>
      </c>
      <c r="L186" s="263">
        <f>350000*1.19</f>
        <v>416500</v>
      </c>
      <c r="M186" s="71"/>
      <c r="N186" s="71"/>
      <c r="O186" s="66"/>
      <c r="P186" s="73"/>
      <c r="Q186" s="68"/>
      <c r="R186" s="69"/>
    </row>
    <row r="187" spans="1:19" ht="12.95" customHeight="1" outlineLevel="2" x14ac:dyDescent="0.2">
      <c r="A187" s="6"/>
      <c r="B187" s="177"/>
      <c r="C187" s="157"/>
      <c r="D187" s="158" t="s">
        <v>607</v>
      </c>
      <c r="E187" s="158"/>
      <c r="F187" s="158"/>
      <c r="G187" s="178" t="s">
        <v>614</v>
      </c>
      <c r="H187" s="179"/>
      <c r="I187" s="180">
        <v>1</v>
      </c>
      <c r="J187" s="186" t="s">
        <v>587</v>
      </c>
      <c r="K187" s="163">
        <v>380000</v>
      </c>
      <c r="L187" s="263">
        <f>380000*1.19</f>
        <v>452200</v>
      </c>
      <c r="M187" s="71"/>
      <c r="N187" s="71"/>
      <c r="O187" s="66"/>
      <c r="P187" s="73"/>
      <c r="Q187" s="68"/>
      <c r="R187" s="69"/>
    </row>
    <row r="188" spans="1:19" ht="12.95" customHeight="1" outlineLevel="2" x14ac:dyDescent="0.2">
      <c r="A188" s="6"/>
      <c r="B188" s="177"/>
      <c r="C188" s="157"/>
      <c r="D188" s="158" t="s">
        <v>609</v>
      </c>
      <c r="E188" s="158"/>
      <c r="F188" s="158"/>
      <c r="G188" s="178" t="s">
        <v>615</v>
      </c>
      <c r="H188" s="179"/>
      <c r="I188" s="180">
        <v>1</v>
      </c>
      <c r="J188" s="186" t="s">
        <v>587</v>
      </c>
      <c r="K188" s="163">
        <v>45000</v>
      </c>
      <c r="L188" s="263">
        <f>45000*1.19</f>
        <v>53550</v>
      </c>
      <c r="M188" s="71"/>
      <c r="N188" s="71"/>
      <c r="O188" s="66"/>
      <c r="P188" s="73"/>
      <c r="Q188" s="68"/>
      <c r="R188" s="69"/>
    </row>
    <row r="189" spans="1:19" ht="12.95" customHeight="1" outlineLevel="2" x14ac:dyDescent="0.2">
      <c r="A189" s="6"/>
      <c r="B189" s="177"/>
      <c r="C189" s="157"/>
      <c r="D189" s="158" t="s">
        <v>610</v>
      </c>
      <c r="E189" s="158"/>
      <c r="F189" s="158"/>
      <c r="G189" s="178" t="s">
        <v>616</v>
      </c>
      <c r="H189" s="179"/>
      <c r="I189" s="180">
        <v>2</v>
      </c>
      <c r="J189" s="186" t="s">
        <v>587</v>
      </c>
      <c r="K189" s="163">
        <v>12000</v>
      </c>
      <c r="L189" s="264">
        <f>PRODUCT(I189,K189)*1.19</f>
        <v>28560</v>
      </c>
      <c r="M189" s="71"/>
      <c r="N189" s="71"/>
      <c r="O189" s="66"/>
      <c r="P189" s="73"/>
      <c r="Q189" s="68"/>
      <c r="R189" s="69"/>
    </row>
    <row r="190" spans="1:19" ht="12.95" customHeight="1" outlineLevel="2" x14ac:dyDescent="0.2">
      <c r="A190" s="6"/>
      <c r="B190" s="177">
        <v>114</v>
      </c>
      <c r="C190" s="157">
        <v>422</v>
      </c>
      <c r="D190" s="158" t="s">
        <v>170</v>
      </c>
      <c r="E190" s="158"/>
      <c r="F190" s="158"/>
      <c r="G190" s="178"/>
      <c r="H190" s="179"/>
      <c r="I190" s="180"/>
      <c r="J190" s="186"/>
      <c r="K190" s="163"/>
      <c r="L190" s="164"/>
      <c r="M190" s="71"/>
      <c r="N190" s="71"/>
      <c r="O190" s="66"/>
      <c r="P190" s="73"/>
      <c r="Q190" s="68"/>
      <c r="R190" s="69"/>
    </row>
    <row r="191" spans="1:19" ht="12.95" customHeight="1" outlineLevel="2" x14ac:dyDescent="0.2">
      <c r="A191" s="6"/>
      <c r="B191" s="177"/>
      <c r="C191" s="157"/>
      <c r="D191" s="158" t="s">
        <v>608</v>
      </c>
      <c r="E191" s="158"/>
      <c r="F191" s="158"/>
      <c r="G191" s="178" t="s">
        <v>619</v>
      </c>
      <c r="H191" s="179"/>
      <c r="I191" s="180">
        <v>1</v>
      </c>
      <c r="J191" s="186" t="s">
        <v>587</v>
      </c>
      <c r="K191" s="163">
        <v>180000</v>
      </c>
      <c r="L191" s="263">
        <f>180000*1.19</f>
        <v>214200</v>
      </c>
      <c r="M191" s="71"/>
      <c r="N191" s="71"/>
      <c r="O191" s="66"/>
      <c r="P191" s="73"/>
      <c r="Q191" s="68"/>
      <c r="R191" s="69"/>
    </row>
    <row r="192" spans="1:19" ht="12.95" customHeight="1" outlineLevel="2" x14ac:dyDescent="0.2">
      <c r="A192" s="6"/>
      <c r="B192" s="177"/>
      <c r="C192" s="157"/>
      <c r="D192" s="158" t="s">
        <v>611</v>
      </c>
      <c r="E192" s="158"/>
      <c r="F192" s="158"/>
      <c r="G192" s="178" t="s">
        <v>618</v>
      </c>
      <c r="H192" s="179"/>
      <c r="I192" s="180">
        <v>250</v>
      </c>
      <c r="J192" s="186" t="s">
        <v>578</v>
      </c>
      <c r="K192" s="163">
        <v>300</v>
      </c>
      <c r="L192" s="264">
        <f>PRODUCT(I192,K192)*1.19</f>
        <v>89250</v>
      </c>
      <c r="M192" s="71"/>
      <c r="N192" s="71"/>
      <c r="O192" s="66"/>
      <c r="P192" s="73"/>
      <c r="Q192" s="68"/>
      <c r="R192" s="69"/>
    </row>
    <row r="193" spans="1:18" ht="12.95" customHeight="1" outlineLevel="2" x14ac:dyDescent="0.2">
      <c r="A193" s="6"/>
      <c r="B193" s="177">
        <v>115</v>
      </c>
      <c r="C193" s="157">
        <v>423</v>
      </c>
      <c r="D193" s="158" t="s">
        <v>171</v>
      </c>
      <c r="E193" s="158"/>
      <c r="F193" s="158"/>
      <c r="G193" s="178"/>
      <c r="H193" s="179"/>
      <c r="I193" s="180"/>
      <c r="J193" s="186"/>
      <c r="K193" s="163"/>
      <c r="L193" s="164"/>
      <c r="M193" s="71"/>
      <c r="N193" s="71"/>
      <c r="O193" s="66"/>
      <c r="P193" s="73"/>
      <c r="Q193" s="68"/>
      <c r="R193" s="69"/>
    </row>
    <row r="194" spans="1:18" ht="12.95" customHeight="1" outlineLevel="2" x14ac:dyDescent="0.2">
      <c r="A194" s="6"/>
      <c r="B194" s="177">
        <v>116</v>
      </c>
      <c r="C194" s="157">
        <v>429</v>
      </c>
      <c r="D194" s="158" t="s">
        <v>172</v>
      </c>
      <c r="E194" s="158"/>
      <c r="F194" s="158"/>
      <c r="G194" s="178"/>
      <c r="H194" s="179"/>
      <c r="I194" s="180"/>
      <c r="J194" s="186"/>
      <c r="K194" s="163"/>
      <c r="L194" s="164"/>
      <c r="M194" s="71"/>
      <c r="N194" s="71"/>
      <c r="O194" s="66"/>
      <c r="P194" s="73"/>
      <c r="Q194" s="68"/>
      <c r="R194" s="69"/>
    </row>
    <row r="195" spans="1:18" ht="12.95" customHeight="1" outlineLevel="1" x14ac:dyDescent="0.2">
      <c r="A195" s="6"/>
      <c r="B195" s="177">
        <v>117</v>
      </c>
      <c r="C195" s="145">
        <v>430</v>
      </c>
      <c r="D195" s="146" t="s">
        <v>57</v>
      </c>
      <c r="E195" s="146"/>
      <c r="F195" s="146"/>
      <c r="G195" s="147"/>
      <c r="H195" s="148"/>
      <c r="I195" s="149"/>
      <c r="J195" s="145"/>
      <c r="K195" s="156"/>
      <c r="L195" s="152">
        <f>SUM(L196:L204)</f>
        <v>523600</v>
      </c>
      <c r="M195" s="52"/>
      <c r="N195" s="52"/>
      <c r="O195" s="60"/>
      <c r="P195" s="57"/>
      <c r="Q195" s="64"/>
      <c r="R195" s="61"/>
    </row>
    <row r="196" spans="1:18" ht="12.95" customHeight="1" outlineLevel="2" x14ac:dyDescent="0.2">
      <c r="A196" s="6"/>
      <c r="B196" s="177">
        <v>118</v>
      </c>
      <c r="C196" s="157">
        <v>431</v>
      </c>
      <c r="D196" s="158" t="s">
        <v>173</v>
      </c>
      <c r="E196" s="158"/>
      <c r="F196" s="158"/>
      <c r="G196" s="178"/>
      <c r="H196" s="179"/>
      <c r="I196" s="180"/>
      <c r="J196" s="186"/>
      <c r="K196" s="163"/>
      <c r="L196" s="164"/>
      <c r="M196" s="71"/>
      <c r="N196" s="71"/>
      <c r="O196" s="66"/>
      <c r="P196" s="73"/>
      <c r="Q196" s="68"/>
      <c r="R196" s="69"/>
    </row>
    <row r="197" spans="1:18" ht="12.95" customHeight="1" outlineLevel="2" x14ac:dyDescent="0.2">
      <c r="A197" s="6"/>
      <c r="B197" s="177"/>
      <c r="C197" s="157"/>
      <c r="D197" s="158" t="s">
        <v>620</v>
      </c>
      <c r="E197" s="158"/>
      <c r="F197" s="158"/>
      <c r="G197" s="178" t="s">
        <v>623</v>
      </c>
      <c r="H197" s="179"/>
      <c r="I197" s="180">
        <v>1</v>
      </c>
      <c r="J197" s="186" t="s">
        <v>587</v>
      </c>
      <c r="K197" s="163">
        <v>95000</v>
      </c>
      <c r="L197" s="263">
        <f>1.19*95000</f>
        <v>113050</v>
      </c>
      <c r="M197" s="71"/>
      <c r="N197" s="71"/>
      <c r="O197" s="66"/>
      <c r="P197" s="73"/>
      <c r="Q197" s="68"/>
      <c r="R197" s="69"/>
    </row>
    <row r="198" spans="1:18" ht="12.95" customHeight="1" outlineLevel="2" x14ac:dyDescent="0.2">
      <c r="A198" s="6"/>
      <c r="B198" s="177"/>
      <c r="C198" s="157"/>
      <c r="D198" s="158" t="s">
        <v>621</v>
      </c>
      <c r="E198" s="158"/>
      <c r="F198" s="158"/>
      <c r="G198" s="178" t="s">
        <v>622</v>
      </c>
      <c r="H198" s="265"/>
      <c r="I198" s="180">
        <v>1</v>
      </c>
      <c r="J198" s="186" t="s">
        <v>587</v>
      </c>
      <c r="K198" s="163">
        <v>65000</v>
      </c>
      <c r="L198" s="263">
        <f>1.19*65000</f>
        <v>77350</v>
      </c>
      <c r="M198" s="71"/>
      <c r="N198" s="71"/>
      <c r="O198" s="66"/>
      <c r="P198" s="73"/>
      <c r="Q198" s="68"/>
      <c r="R198" s="69"/>
    </row>
    <row r="199" spans="1:18" ht="12.95" customHeight="1" outlineLevel="2" x14ac:dyDescent="0.2">
      <c r="A199" s="6"/>
      <c r="B199" s="177">
        <v>119</v>
      </c>
      <c r="C199" s="157">
        <v>432</v>
      </c>
      <c r="D199" s="158" t="s">
        <v>174</v>
      </c>
      <c r="E199" s="158"/>
      <c r="F199" s="158"/>
      <c r="G199" s="178"/>
      <c r="H199" s="179"/>
      <c r="I199" s="180"/>
      <c r="J199" s="186"/>
      <c r="K199" s="163"/>
      <c r="L199" s="164"/>
      <c r="M199" s="71"/>
      <c r="N199" s="71"/>
      <c r="O199" s="66"/>
      <c r="P199" s="73"/>
      <c r="Q199" s="68"/>
      <c r="R199" s="69"/>
    </row>
    <row r="200" spans="1:18" ht="12.95" customHeight="1" outlineLevel="2" x14ac:dyDescent="0.2">
      <c r="A200" s="6"/>
      <c r="B200" s="177">
        <v>120</v>
      </c>
      <c r="C200" s="157">
        <v>433</v>
      </c>
      <c r="D200" s="158" t="s">
        <v>175</v>
      </c>
      <c r="E200" s="158"/>
      <c r="F200" s="158"/>
      <c r="G200" s="178"/>
      <c r="H200" s="179"/>
      <c r="I200" s="180"/>
      <c r="J200" s="186"/>
      <c r="K200" s="163"/>
      <c r="L200" s="164"/>
      <c r="M200" s="71"/>
      <c r="N200" s="71"/>
      <c r="O200" s="66"/>
      <c r="P200" s="73"/>
      <c r="Q200" s="68"/>
      <c r="R200" s="69"/>
    </row>
    <row r="201" spans="1:18" ht="12.95" customHeight="1" outlineLevel="2" x14ac:dyDescent="0.2">
      <c r="A201" s="6"/>
      <c r="B201" s="177">
        <v>121</v>
      </c>
      <c r="C201" s="157">
        <v>434</v>
      </c>
      <c r="D201" s="158" t="s">
        <v>176</v>
      </c>
      <c r="E201" s="158"/>
      <c r="F201" s="158"/>
      <c r="G201" s="178"/>
      <c r="H201" s="179"/>
      <c r="I201" s="180"/>
      <c r="J201" s="186"/>
      <c r="K201" s="163"/>
      <c r="L201" s="164"/>
      <c r="M201" s="71"/>
      <c r="N201" s="71"/>
      <c r="O201" s="66"/>
      <c r="P201" s="73"/>
      <c r="Q201" s="68"/>
      <c r="R201" s="69"/>
    </row>
    <row r="202" spans="1:18" ht="12.95" customHeight="1" outlineLevel="2" x14ac:dyDescent="0.2">
      <c r="A202" s="6"/>
      <c r="B202" s="177">
        <v>122</v>
      </c>
      <c r="C202" s="157">
        <v>439</v>
      </c>
      <c r="D202" s="158" t="s">
        <v>177</v>
      </c>
      <c r="E202" s="158"/>
      <c r="F202" s="158"/>
      <c r="G202" s="178"/>
      <c r="H202" s="179"/>
      <c r="I202" s="180"/>
      <c r="J202" s="186"/>
      <c r="K202" s="163"/>
      <c r="L202" s="266"/>
      <c r="M202" s="71"/>
      <c r="N202" s="71"/>
      <c r="O202" s="66"/>
      <c r="P202" s="73"/>
      <c r="Q202" s="68"/>
      <c r="R202" s="69"/>
    </row>
    <row r="203" spans="1:18" ht="12.95" customHeight="1" outlineLevel="2" x14ac:dyDescent="0.2">
      <c r="A203" s="6"/>
      <c r="B203" s="177"/>
      <c r="C203" s="157"/>
      <c r="D203" s="158" t="s">
        <v>624</v>
      </c>
      <c r="E203" s="158"/>
      <c r="F203" s="158"/>
      <c r="G203" s="178" t="s">
        <v>632</v>
      </c>
      <c r="H203" s="179"/>
      <c r="I203" s="180">
        <v>500</v>
      </c>
      <c r="J203" s="186" t="s">
        <v>578</v>
      </c>
      <c r="K203" s="163">
        <v>320</v>
      </c>
      <c r="L203" s="164">
        <f>1.19*PRODUCT(I203,K203)</f>
        <v>190400</v>
      </c>
      <c r="M203" s="71"/>
      <c r="N203" s="71"/>
      <c r="O203" s="66"/>
      <c r="P203" s="73"/>
      <c r="Q203" s="68"/>
      <c r="R203" s="69"/>
    </row>
    <row r="204" spans="1:18" ht="12.95" customHeight="1" outlineLevel="2" x14ac:dyDescent="0.2">
      <c r="A204" s="6"/>
      <c r="B204" s="177"/>
      <c r="C204" s="157"/>
      <c r="D204" s="158" t="s">
        <v>625</v>
      </c>
      <c r="E204" s="158"/>
      <c r="F204" s="158"/>
      <c r="G204" s="178" t="s">
        <v>633</v>
      </c>
      <c r="H204" s="179"/>
      <c r="I204" s="180">
        <v>1</v>
      </c>
      <c r="J204" s="186" t="s">
        <v>589</v>
      </c>
      <c r="K204" s="163">
        <v>120000</v>
      </c>
      <c r="L204" s="263">
        <f>1.19*120000</f>
        <v>142800</v>
      </c>
      <c r="M204" s="71"/>
      <c r="N204" s="71"/>
      <c r="O204" s="66"/>
      <c r="P204" s="73"/>
      <c r="Q204" s="68"/>
      <c r="R204" s="69"/>
    </row>
    <row r="205" spans="1:18" ht="12.95" customHeight="1" outlineLevel="1" x14ac:dyDescent="0.2">
      <c r="A205" s="6"/>
      <c r="B205" s="177">
        <v>123</v>
      </c>
      <c r="C205" s="145">
        <v>440</v>
      </c>
      <c r="D205" s="146" t="s">
        <v>58</v>
      </c>
      <c r="E205" s="146"/>
      <c r="F205" s="146"/>
      <c r="G205" s="147"/>
      <c r="H205" s="148"/>
      <c r="I205" s="149"/>
      <c r="J205" s="145"/>
      <c r="K205" s="156"/>
      <c r="L205" s="152">
        <f>SUM(L206:L216)</f>
        <v>297500</v>
      </c>
      <c r="M205" s="52"/>
      <c r="N205" s="52"/>
      <c r="O205" s="60"/>
      <c r="P205" s="57"/>
      <c r="Q205" s="64"/>
      <c r="R205" s="61"/>
    </row>
    <row r="206" spans="1:18" ht="12.95" customHeight="1" outlineLevel="2" x14ac:dyDescent="0.2">
      <c r="A206" s="6"/>
      <c r="B206" s="177">
        <v>124</v>
      </c>
      <c r="C206" s="157">
        <v>441</v>
      </c>
      <c r="D206" s="158" t="s">
        <v>178</v>
      </c>
      <c r="E206" s="158"/>
      <c r="F206" s="158"/>
      <c r="G206" s="178"/>
      <c r="H206" s="179"/>
      <c r="I206" s="180"/>
      <c r="J206" s="186"/>
      <c r="K206" s="163"/>
      <c r="L206" s="164"/>
      <c r="M206" s="71"/>
      <c r="N206" s="71"/>
      <c r="O206" s="66"/>
      <c r="P206" s="73"/>
      <c r="Q206" s="68"/>
      <c r="R206" s="69"/>
    </row>
    <row r="207" spans="1:18" ht="12.95" customHeight="1" outlineLevel="2" x14ac:dyDescent="0.2">
      <c r="A207" s="6"/>
      <c r="B207" s="177">
        <v>125</v>
      </c>
      <c r="C207" s="157">
        <v>442</v>
      </c>
      <c r="D207" s="158" t="s">
        <v>179</v>
      </c>
      <c r="E207" s="158"/>
      <c r="F207" s="158"/>
      <c r="G207" s="178"/>
      <c r="H207" s="179"/>
      <c r="I207" s="180"/>
      <c r="J207" s="186"/>
      <c r="K207" s="163"/>
      <c r="L207" s="164"/>
      <c r="M207" s="71"/>
      <c r="N207" s="71"/>
      <c r="O207" s="66"/>
      <c r="P207" s="73"/>
      <c r="Q207" s="68"/>
      <c r="R207" s="69"/>
    </row>
    <row r="208" spans="1:18" ht="12.95" customHeight="1" outlineLevel="2" x14ac:dyDescent="0.2">
      <c r="A208" s="6"/>
      <c r="B208" s="177">
        <v>126</v>
      </c>
      <c r="C208" s="157">
        <v>443</v>
      </c>
      <c r="D208" s="158" t="s">
        <v>180</v>
      </c>
      <c r="E208" s="158"/>
      <c r="F208" s="158"/>
      <c r="G208" s="178"/>
      <c r="H208" s="179"/>
      <c r="I208" s="180"/>
      <c r="J208" s="186"/>
      <c r="K208" s="163"/>
      <c r="L208" s="164"/>
      <c r="M208" s="71"/>
      <c r="N208" s="71"/>
      <c r="O208" s="66"/>
      <c r="P208" s="73"/>
      <c r="Q208" s="68"/>
      <c r="R208" s="69"/>
    </row>
    <row r="209" spans="1:18" ht="12.95" customHeight="1" outlineLevel="2" x14ac:dyDescent="0.2">
      <c r="A209" s="6"/>
      <c r="B209" s="177">
        <v>127</v>
      </c>
      <c r="C209" s="157">
        <v>444</v>
      </c>
      <c r="D209" s="158" t="s">
        <v>181</v>
      </c>
      <c r="E209" s="158"/>
      <c r="F209" s="158"/>
      <c r="G209" s="178"/>
      <c r="H209" s="179"/>
      <c r="I209" s="180"/>
      <c r="J209" s="186"/>
      <c r="K209" s="163"/>
      <c r="L209" s="164"/>
      <c r="M209" s="71"/>
      <c r="N209" s="71"/>
      <c r="O209" s="66"/>
      <c r="P209" s="73"/>
      <c r="Q209" s="68"/>
      <c r="R209" s="69"/>
    </row>
    <row r="210" spans="1:18" ht="12.95" customHeight="1" outlineLevel="2" x14ac:dyDescent="0.2">
      <c r="A210" s="6"/>
      <c r="B210" s="177"/>
      <c r="C210" s="157"/>
      <c r="D210" s="158" t="s">
        <v>638</v>
      </c>
      <c r="E210" s="158"/>
      <c r="F210" s="158"/>
      <c r="G210" s="178" t="s">
        <v>639</v>
      </c>
      <c r="H210" s="179"/>
      <c r="I210" s="180">
        <v>1</v>
      </c>
      <c r="J210" s="186" t="s">
        <v>589</v>
      </c>
      <c r="K210" s="163">
        <v>140000</v>
      </c>
      <c r="L210" s="263">
        <f>1.19*140000</f>
        <v>166600</v>
      </c>
      <c r="M210" s="71"/>
      <c r="N210" s="71"/>
      <c r="O210" s="66"/>
      <c r="P210" s="73"/>
      <c r="Q210" s="68"/>
      <c r="R210" s="69"/>
    </row>
    <row r="211" spans="1:18" ht="12.95" customHeight="1" outlineLevel="2" x14ac:dyDescent="0.2">
      <c r="A211" s="6"/>
      <c r="B211" s="177">
        <v>128</v>
      </c>
      <c r="C211" s="157">
        <v>445</v>
      </c>
      <c r="D211" s="158" t="s">
        <v>182</v>
      </c>
      <c r="E211" s="158"/>
      <c r="F211" s="158"/>
      <c r="G211" s="178"/>
      <c r="H211" s="179"/>
      <c r="I211" s="180"/>
      <c r="J211" s="186"/>
      <c r="K211" s="163"/>
      <c r="L211" s="164"/>
      <c r="M211" s="71"/>
      <c r="N211" s="71"/>
      <c r="O211" s="66"/>
      <c r="P211" s="73"/>
      <c r="Q211" s="68"/>
      <c r="R211" s="69"/>
    </row>
    <row r="212" spans="1:18" ht="12.95" customHeight="1" outlineLevel="2" x14ac:dyDescent="0.2">
      <c r="A212" s="6"/>
      <c r="B212" s="177"/>
      <c r="C212" s="157"/>
      <c r="D212" s="158" t="s">
        <v>627</v>
      </c>
      <c r="E212" s="158"/>
      <c r="F212" s="158"/>
      <c r="G212" s="178" t="s">
        <v>631</v>
      </c>
      <c r="H212" s="179"/>
      <c r="I212" s="180">
        <v>1</v>
      </c>
      <c r="J212" s="186" t="s">
        <v>589</v>
      </c>
      <c r="K212" s="163">
        <v>30000</v>
      </c>
      <c r="L212" s="263">
        <f>1.19*30000</f>
        <v>35700</v>
      </c>
      <c r="M212" s="71"/>
      <c r="N212" s="71"/>
      <c r="O212" s="66"/>
      <c r="P212" s="73"/>
      <c r="Q212" s="68"/>
      <c r="R212" s="69"/>
    </row>
    <row r="213" spans="1:18" ht="12.95" customHeight="1" outlineLevel="2" x14ac:dyDescent="0.2">
      <c r="A213" s="6"/>
      <c r="B213" s="177"/>
      <c r="C213" s="157"/>
      <c r="D213" s="158" t="s">
        <v>646</v>
      </c>
      <c r="E213" s="158"/>
      <c r="F213" s="158"/>
      <c r="G213" s="178" t="s">
        <v>647</v>
      </c>
      <c r="H213" s="179"/>
      <c r="I213" s="180">
        <v>1</v>
      </c>
      <c r="J213" s="186" t="s">
        <v>589</v>
      </c>
      <c r="K213" s="163">
        <v>30000</v>
      </c>
      <c r="L213" s="263">
        <f>1.19*30000</f>
        <v>35700</v>
      </c>
      <c r="M213" s="71"/>
      <c r="N213" s="71"/>
      <c r="O213" s="66"/>
      <c r="P213" s="73"/>
      <c r="Q213" s="68"/>
      <c r="R213" s="69"/>
    </row>
    <row r="214" spans="1:18" ht="12.95" customHeight="1" outlineLevel="2" x14ac:dyDescent="0.2">
      <c r="A214" s="6"/>
      <c r="B214" s="177">
        <v>129</v>
      </c>
      <c r="C214" s="157">
        <v>446</v>
      </c>
      <c r="D214" s="158" t="s">
        <v>183</v>
      </c>
      <c r="E214" s="158"/>
      <c r="F214" s="158"/>
      <c r="G214" s="178"/>
      <c r="H214" s="179"/>
      <c r="I214" s="180"/>
      <c r="J214" s="186"/>
      <c r="K214" s="163"/>
      <c r="L214" s="164"/>
      <c r="M214" s="71"/>
      <c r="N214" s="71"/>
      <c r="O214" s="66"/>
      <c r="P214" s="73"/>
      <c r="Q214" s="68"/>
      <c r="R214" s="69"/>
    </row>
    <row r="215" spans="1:18" ht="12.95" customHeight="1" outlineLevel="2" x14ac:dyDescent="0.2">
      <c r="A215" s="6"/>
      <c r="B215" s="177"/>
      <c r="C215" s="157"/>
      <c r="D215" s="158" t="s">
        <v>626</v>
      </c>
      <c r="E215" s="158"/>
      <c r="F215" s="158"/>
      <c r="G215" s="178" t="s">
        <v>628</v>
      </c>
      <c r="H215" s="179"/>
      <c r="I215" s="180">
        <v>1</v>
      </c>
      <c r="J215" s="186" t="s">
        <v>589</v>
      </c>
      <c r="K215" s="163">
        <v>50000</v>
      </c>
      <c r="L215" s="263">
        <f>1.19*50000</f>
        <v>59500</v>
      </c>
      <c r="M215" s="71"/>
      <c r="N215" s="71"/>
      <c r="O215" s="66"/>
      <c r="P215" s="73"/>
      <c r="Q215" s="68"/>
      <c r="R215" s="69"/>
    </row>
    <row r="216" spans="1:18" ht="12.95" customHeight="1" outlineLevel="2" x14ac:dyDescent="0.2">
      <c r="A216" s="6"/>
      <c r="B216" s="177">
        <v>130</v>
      </c>
      <c r="C216" s="157">
        <v>449</v>
      </c>
      <c r="D216" s="158" t="s">
        <v>184</v>
      </c>
      <c r="E216" s="158"/>
      <c r="F216" s="158"/>
      <c r="G216" s="178"/>
      <c r="H216" s="179"/>
      <c r="I216" s="180"/>
      <c r="J216" s="186"/>
      <c r="K216" s="163"/>
      <c r="L216" s="164"/>
      <c r="M216" s="71"/>
      <c r="N216" s="71"/>
      <c r="O216" s="66"/>
      <c r="P216" s="73"/>
      <c r="Q216" s="68"/>
      <c r="R216" s="69"/>
    </row>
    <row r="217" spans="1:18" ht="12.95" customHeight="1" outlineLevel="1" x14ac:dyDescent="0.2">
      <c r="A217" s="6"/>
      <c r="B217" s="177">
        <v>131</v>
      </c>
      <c r="C217" s="145">
        <v>450</v>
      </c>
      <c r="D217" s="146" t="s">
        <v>59</v>
      </c>
      <c r="E217" s="146"/>
      <c r="F217" s="146"/>
      <c r="G217" s="147"/>
      <c r="H217" s="148"/>
      <c r="I217" s="149"/>
      <c r="J217" s="145"/>
      <c r="K217" s="156"/>
      <c r="L217" s="152">
        <f>SUM(L218:L225)</f>
        <v>0</v>
      </c>
      <c r="M217" s="52"/>
      <c r="N217" s="52"/>
      <c r="O217" s="60"/>
      <c r="P217" s="57"/>
      <c r="Q217" s="64"/>
      <c r="R217" s="61"/>
    </row>
    <row r="218" spans="1:18" ht="12.95" customHeight="1" outlineLevel="2" x14ac:dyDescent="0.2">
      <c r="A218" s="6"/>
      <c r="B218" s="177">
        <v>132</v>
      </c>
      <c r="C218" s="157">
        <v>451</v>
      </c>
      <c r="D218" s="158" t="s">
        <v>185</v>
      </c>
      <c r="E218" s="158"/>
      <c r="F218" s="158"/>
      <c r="G218" s="178"/>
      <c r="H218" s="179"/>
      <c r="I218" s="180"/>
      <c r="J218" s="186"/>
      <c r="K218" s="163"/>
      <c r="L218" s="164"/>
      <c r="M218" s="71"/>
      <c r="N218" s="71"/>
      <c r="O218" s="66"/>
      <c r="P218" s="73"/>
      <c r="Q218" s="68"/>
      <c r="R218" s="69"/>
    </row>
    <row r="219" spans="1:18" ht="12.95" customHeight="1" outlineLevel="2" x14ac:dyDescent="0.2">
      <c r="A219" s="6"/>
      <c r="B219" s="177">
        <v>133</v>
      </c>
      <c r="C219" s="157">
        <v>452</v>
      </c>
      <c r="D219" s="158" t="s">
        <v>186</v>
      </c>
      <c r="E219" s="158"/>
      <c r="F219" s="158"/>
      <c r="G219" s="178"/>
      <c r="H219" s="179"/>
      <c r="I219" s="180"/>
      <c r="J219" s="186"/>
      <c r="K219" s="163"/>
      <c r="L219" s="164"/>
      <c r="M219" s="71"/>
      <c r="N219" s="71"/>
      <c r="O219" s="66"/>
      <c r="P219" s="73"/>
      <c r="Q219" s="68"/>
      <c r="R219" s="69"/>
    </row>
    <row r="220" spans="1:18" ht="12.95" customHeight="1" outlineLevel="2" x14ac:dyDescent="0.2">
      <c r="A220" s="6"/>
      <c r="B220" s="177">
        <v>134</v>
      </c>
      <c r="C220" s="157">
        <v>453</v>
      </c>
      <c r="D220" s="158" t="s">
        <v>187</v>
      </c>
      <c r="E220" s="158"/>
      <c r="F220" s="158"/>
      <c r="G220" s="178"/>
      <c r="H220" s="179"/>
      <c r="I220" s="180"/>
      <c r="J220" s="186"/>
      <c r="K220" s="163"/>
      <c r="L220" s="164"/>
      <c r="M220" s="71"/>
      <c r="N220" s="71"/>
      <c r="O220" s="66"/>
      <c r="P220" s="73"/>
      <c r="Q220" s="68"/>
      <c r="R220" s="69"/>
    </row>
    <row r="221" spans="1:18" ht="12.95" customHeight="1" outlineLevel="2" x14ac:dyDescent="0.2">
      <c r="A221" s="6"/>
      <c r="B221" s="177">
        <v>135</v>
      </c>
      <c r="C221" s="157">
        <v>454</v>
      </c>
      <c r="D221" s="158" t="s">
        <v>188</v>
      </c>
      <c r="E221" s="158"/>
      <c r="F221" s="158"/>
      <c r="G221" s="178"/>
      <c r="H221" s="179"/>
      <c r="I221" s="180"/>
      <c r="J221" s="186"/>
      <c r="K221" s="163"/>
      <c r="L221" s="164"/>
      <c r="M221" s="71"/>
      <c r="N221" s="71"/>
      <c r="O221" s="66"/>
      <c r="P221" s="73"/>
      <c r="Q221" s="68"/>
      <c r="R221" s="69"/>
    </row>
    <row r="222" spans="1:18" ht="12.95" customHeight="1" outlineLevel="2" x14ac:dyDescent="0.2">
      <c r="A222" s="6"/>
      <c r="B222" s="177">
        <v>136</v>
      </c>
      <c r="C222" s="157">
        <v>455</v>
      </c>
      <c r="D222" s="158" t="s">
        <v>189</v>
      </c>
      <c r="E222" s="158"/>
      <c r="F222" s="158"/>
      <c r="G222" s="178"/>
      <c r="H222" s="179"/>
      <c r="I222" s="180"/>
      <c r="J222" s="186"/>
      <c r="K222" s="163"/>
      <c r="L222" s="164"/>
      <c r="M222" s="71"/>
      <c r="N222" s="71"/>
      <c r="O222" s="66"/>
      <c r="P222" s="73"/>
      <c r="Q222" s="68"/>
      <c r="R222" s="69"/>
    </row>
    <row r="223" spans="1:18" ht="12.95" customHeight="1" outlineLevel="2" x14ac:dyDescent="0.2">
      <c r="A223" s="6"/>
      <c r="B223" s="177">
        <v>137</v>
      </c>
      <c r="C223" s="157">
        <v>456</v>
      </c>
      <c r="D223" s="158" t="s">
        <v>190</v>
      </c>
      <c r="E223" s="158"/>
      <c r="F223" s="158"/>
      <c r="G223" s="178"/>
      <c r="H223" s="179"/>
      <c r="I223" s="180"/>
      <c r="J223" s="186"/>
      <c r="K223" s="163"/>
      <c r="L223" s="164"/>
      <c r="M223" s="71"/>
      <c r="N223" s="71"/>
      <c r="O223" s="66"/>
      <c r="P223" s="73"/>
      <c r="Q223" s="68"/>
      <c r="R223" s="69"/>
    </row>
    <row r="224" spans="1:18" ht="12.95" customHeight="1" outlineLevel="2" x14ac:dyDescent="0.2">
      <c r="A224" s="6"/>
      <c r="B224" s="177">
        <v>138</v>
      </c>
      <c r="C224" s="157">
        <v>457</v>
      </c>
      <c r="D224" s="158" t="s">
        <v>191</v>
      </c>
      <c r="E224" s="158"/>
      <c r="F224" s="158"/>
      <c r="G224" s="178"/>
      <c r="H224" s="179"/>
      <c r="I224" s="180"/>
      <c r="J224" s="186"/>
      <c r="K224" s="163"/>
      <c r="L224" s="164"/>
      <c r="M224" s="71"/>
      <c r="N224" s="71"/>
      <c r="O224" s="66"/>
      <c r="P224" s="73"/>
      <c r="Q224" s="68"/>
      <c r="R224" s="69"/>
    </row>
    <row r="225" spans="1:18" ht="12.95" customHeight="1" outlineLevel="2" x14ac:dyDescent="0.2">
      <c r="A225" s="6"/>
      <c r="B225" s="177">
        <v>139</v>
      </c>
      <c r="C225" s="157">
        <v>459</v>
      </c>
      <c r="D225" s="158" t="s">
        <v>192</v>
      </c>
      <c r="E225" s="158"/>
      <c r="F225" s="158"/>
      <c r="G225" s="178"/>
      <c r="H225" s="179"/>
      <c r="I225" s="180"/>
      <c r="J225" s="186"/>
      <c r="K225" s="163"/>
      <c r="L225" s="164"/>
      <c r="M225" s="71"/>
      <c r="N225" s="71"/>
      <c r="O225" s="66"/>
      <c r="P225" s="73"/>
      <c r="Q225" s="68"/>
      <c r="R225" s="69"/>
    </row>
    <row r="226" spans="1:18" ht="12.95" customHeight="1" outlineLevel="1" x14ac:dyDescent="0.2">
      <c r="A226" s="6"/>
      <c r="B226" s="177">
        <v>140</v>
      </c>
      <c r="C226" s="145">
        <v>460</v>
      </c>
      <c r="D226" s="146" t="s">
        <v>60</v>
      </c>
      <c r="E226" s="146"/>
      <c r="F226" s="146"/>
      <c r="G226" s="147"/>
      <c r="H226" s="148"/>
      <c r="I226" s="149"/>
      <c r="J226" s="145"/>
      <c r="K226" s="156"/>
      <c r="L226" s="152">
        <f>SUM(L227:L233)</f>
        <v>142800</v>
      </c>
      <c r="M226" s="52"/>
      <c r="N226" s="52"/>
      <c r="O226" s="60"/>
      <c r="P226" s="57"/>
      <c r="Q226" s="64"/>
      <c r="R226" s="61"/>
    </row>
    <row r="227" spans="1:18" ht="12.95" customHeight="1" outlineLevel="2" x14ac:dyDescent="0.2">
      <c r="A227" s="6"/>
      <c r="B227" s="177">
        <v>141</v>
      </c>
      <c r="C227" s="157">
        <v>461</v>
      </c>
      <c r="D227" s="158" t="s">
        <v>193</v>
      </c>
      <c r="E227" s="158"/>
      <c r="F227" s="158"/>
      <c r="G227" s="178"/>
      <c r="H227" s="179"/>
      <c r="I227" s="180"/>
      <c r="J227" s="186"/>
      <c r="K227" s="163"/>
      <c r="L227" s="164"/>
      <c r="M227" s="71"/>
      <c r="N227" s="71"/>
      <c r="O227" s="66"/>
      <c r="P227" s="73"/>
      <c r="Q227" s="68"/>
      <c r="R227" s="69"/>
    </row>
    <row r="228" spans="1:18" ht="12.95" customHeight="1" outlineLevel="2" x14ac:dyDescent="0.2">
      <c r="A228" s="6"/>
      <c r="B228" s="177">
        <v>142</v>
      </c>
      <c r="C228" s="157">
        <v>462</v>
      </c>
      <c r="D228" s="158" t="s">
        <v>194</v>
      </c>
      <c r="E228" s="158"/>
      <c r="F228" s="158"/>
      <c r="G228" s="178"/>
      <c r="H228" s="179"/>
      <c r="I228" s="180"/>
      <c r="J228" s="186"/>
      <c r="K228" s="163"/>
      <c r="L228" s="164"/>
      <c r="M228" s="71"/>
      <c r="N228" s="71"/>
      <c r="O228" s="66"/>
      <c r="P228" s="73"/>
      <c r="Q228" s="68"/>
      <c r="R228" s="69"/>
    </row>
    <row r="229" spans="1:18" ht="12.95" customHeight="1" outlineLevel="2" x14ac:dyDescent="0.2">
      <c r="A229" s="6"/>
      <c r="B229" s="177"/>
      <c r="C229" s="157"/>
      <c r="D229" s="158" t="s">
        <v>629</v>
      </c>
      <c r="E229" s="158"/>
      <c r="F229" s="158"/>
      <c r="G229" s="178" t="s">
        <v>630</v>
      </c>
      <c r="H229" s="179"/>
      <c r="I229" s="180">
        <v>1</v>
      </c>
      <c r="J229" s="186" t="s">
        <v>587</v>
      </c>
      <c r="K229" s="163">
        <v>120000</v>
      </c>
      <c r="L229" s="263">
        <f>1.19*120000</f>
        <v>142800</v>
      </c>
      <c r="M229" s="71"/>
      <c r="N229" s="71"/>
      <c r="O229" s="66"/>
      <c r="P229" s="73"/>
      <c r="Q229" s="68"/>
      <c r="R229" s="69"/>
    </row>
    <row r="230" spans="1:18" ht="12.95" customHeight="1" outlineLevel="2" x14ac:dyDescent="0.2">
      <c r="A230" s="6"/>
      <c r="B230" s="177">
        <v>143</v>
      </c>
      <c r="C230" s="157">
        <v>463</v>
      </c>
      <c r="D230" s="158" t="s">
        <v>195</v>
      </c>
      <c r="E230" s="158"/>
      <c r="F230" s="158"/>
      <c r="G230" s="178"/>
      <c r="H230" s="179"/>
      <c r="I230" s="180"/>
      <c r="J230" s="186"/>
      <c r="K230" s="163"/>
      <c r="L230" s="164"/>
      <c r="M230" s="71"/>
      <c r="N230" s="71"/>
      <c r="O230" s="66"/>
      <c r="P230" s="73"/>
      <c r="Q230" s="68"/>
      <c r="R230" s="69"/>
    </row>
    <row r="231" spans="1:18" ht="12.95" customHeight="1" outlineLevel="2" x14ac:dyDescent="0.2">
      <c r="A231" s="6"/>
      <c r="B231" s="177">
        <v>144</v>
      </c>
      <c r="C231" s="157">
        <v>464</v>
      </c>
      <c r="D231" s="158" t="s">
        <v>196</v>
      </c>
      <c r="E231" s="158"/>
      <c r="F231" s="158"/>
      <c r="G231" s="178"/>
      <c r="H231" s="179"/>
      <c r="I231" s="180"/>
      <c r="J231" s="186"/>
      <c r="K231" s="163"/>
      <c r="L231" s="164"/>
      <c r="M231" s="71"/>
      <c r="N231" s="71"/>
      <c r="O231" s="66"/>
      <c r="P231" s="73"/>
      <c r="Q231" s="68"/>
      <c r="R231" s="69"/>
    </row>
    <row r="232" spans="1:18" ht="12.95" customHeight="1" outlineLevel="2" x14ac:dyDescent="0.2">
      <c r="A232" s="6"/>
      <c r="B232" s="177">
        <v>145</v>
      </c>
      <c r="C232" s="157">
        <v>465</v>
      </c>
      <c r="D232" s="158" t="s">
        <v>197</v>
      </c>
      <c r="E232" s="158"/>
      <c r="F232" s="158"/>
      <c r="G232" s="178"/>
      <c r="H232" s="179"/>
      <c r="I232" s="180"/>
      <c r="J232" s="186"/>
      <c r="K232" s="163"/>
      <c r="L232" s="164"/>
      <c r="M232" s="71"/>
      <c r="N232" s="71"/>
      <c r="O232" s="66"/>
      <c r="P232" s="73"/>
      <c r="Q232" s="68"/>
      <c r="R232" s="69"/>
    </row>
    <row r="233" spans="1:18" ht="12.95" customHeight="1" outlineLevel="2" x14ac:dyDescent="0.2">
      <c r="A233" s="6"/>
      <c r="B233" s="177">
        <v>146</v>
      </c>
      <c r="C233" s="157">
        <v>469</v>
      </c>
      <c r="D233" s="158" t="s">
        <v>198</v>
      </c>
      <c r="E233" s="158"/>
      <c r="F233" s="158"/>
      <c r="G233" s="178"/>
      <c r="H233" s="179"/>
      <c r="I233" s="180"/>
      <c r="J233" s="186"/>
      <c r="K233" s="163"/>
      <c r="L233" s="164"/>
      <c r="M233" s="71"/>
      <c r="N233" s="71"/>
      <c r="O233" s="66"/>
      <c r="P233" s="73"/>
      <c r="Q233" s="68"/>
      <c r="R233" s="69"/>
    </row>
    <row r="234" spans="1:18" ht="12.95" customHeight="1" outlineLevel="1" x14ac:dyDescent="0.2">
      <c r="A234" s="6"/>
      <c r="B234" s="177">
        <v>147</v>
      </c>
      <c r="C234" s="145">
        <v>470</v>
      </c>
      <c r="D234" s="146" t="s">
        <v>61</v>
      </c>
      <c r="E234" s="146"/>
      <c r="F234" s="146"/>
      <c r="G234" s="147"/>
      <c r="H234" s="148"/>
      <c r="I234" s="149"/>
      <c r="J234" s="145"/>
      <c r="K234" s="156"/>
      <c r="L234" s="152">
        <f>SUM(L235:L247)</f>
        <v>480760</v>
      </c>
      <c r="M234" s="52"/>
      <c r="N234" s="52"/>
      <c r="O234" s="60"/>
      <c r="P234" s="57"/>
      <c r="Q234" s="64"/>
      <c r="R234" s="61"/>
    </row>
    <row r="235" spans="1:18" ht="12.95" customHeight="1" outlineLevel="2" x14ac:dyDescent="0.2">
      <c r="A235" s="6"/>
      <c r="B235" s="177">
        <v>148</v>
      </c>
      <c r="C235" s="157">
        <v>471</v>
      </c>
      <c r="D235" s="158" t="s">
        <v>199</v>
      </c>
      <c r="E235" s="158"/>
      <c r="F235" s="158"/>
      <c r="G235" s="178"/>
      <c r="H235" s="179"/>
      <c r="I235" s="180"/>
      <c r="J235" s="186"/>
      <c r="K235" s="163"/>
      <c r="L235" s="164"/>
      <c r="M235" s="71"/>
      <c r="N235" s="71"/>
      <c r="O235" s="66"/>
      <c r="P235" s="73"/>
      <c r="Q235" s="68"/>
      <c r="R235" s="69"/>
    </row>
    <row r="236" spans="1:18" ht="12.95" customHeight="1" outlineLevel="2" x14ac:dyDescent="0.2">
      <c r="A236" s="6"/>
      <c r="B236" s="177">
        <v>149</v>
      </c>
      <c r="C236" s="157">
        <v>472</v>
      </c>
      <c r="D236" s="158" t="s">
        <v>200</v>
      </c>
      <c r="E236" s="158"/>
      <c r="F236" s="158"/>
      <c r="G236" s="178"/>
      <c r="H236" s="179"/>
      <c r="I236" s="180"/>
      <c r="J236" s="186"/>
      <c r="K236" s="163"/>
      <c r="L236" s="164"/>
      <c r="M236" s="71"/>
      <c r="N236" s="71"/>
      <c r="O236" s="66"/>
      <c r="P236" s="73"/>
      <c r="Q236" s="68"/>
      <c r="R236" s="69"/>
    </row>
    <row r="237" spans="1:18" ht="12.95" customHeight="1" outlineLevel="2" x14ac:dyDescent="0.2">
      <c r="A237" s="6"/>
      <c r="B237" s="177">
        <v>150</v>
      </c>
      <c r="C237" s="157">
        <v>473</v>
      </c>
      <c r="D237" s="158" t="s">
        <v>201</v>
      </c>
      <c r="E237" s="158"/>
      <c r="F237" s="158"/>
      <c r="G237" s="178"/>
      <c r="H237" s="179"/>
      <c r="I237" s="180"/>
      <c r="J237" s="186"/>
      <c r="K237" s="163"/>
      <c r="L237" s="164"/>
      <c r="M237" s="71"/>
      <c r="N237" s="71"/>
      <c r="O237" s="66"/>
      <c r="P237" s="73"/>
      <c r="Q237" s="68"/>
      <c r="R237" s="69"/>
    </row>
    <row r="238" spans="1:18" ht="12.95" customHeight="1" outlineLevel="2" x14ac:dyDescent="0.2">
      <c r="A238" s="6"/>
      <c r="B238" s="177">
        <v>151</v>
      </c>
      <c r="C238" s="157">
        <v>474</v>
      </c>
      <c r="D238" s="158" t="s">
        <v>202</v>
      </c>
      <c r="E238" s="158"/>
      <c r="F238" s="158"/>
      <c r="G238" s="178"/>
      <c r="H238" s="179"/>
      <c r="I238" s="180"/>
      <c r="J238" s="186"/>
      <c r="K238" s="163"/>
      <c r="L238" s="164"/>
      <c r="M238" s="71"/>
      <c r="N238" s="71"/>
      <c r="O238" s="66"/>
      <c r="P238" s="73"/>
      <c r="Q238" s="68"/>
      <c r="R238" s="69"/>
    </row>
    <row r="239" spans="1:18" ht="12.95" customHeight="1" outlineLevel="2" x14ac:dyDescent="0.2">
      <c r="A239" s="6"/>
      <c r="B239" s="177">
        <v>152</v>
      </c>
      <c r="C239" s="157">
        <v>475</v>
      </c>
      <c r="D239" s="158" t="s">
        <v>203</v>
      </c>
      <c r="E239" s="158"/>
      <c r="F239" s="158"/>
      <c r="G239" s="178"/>
      <c r="H239" s="179"/>
      <c r="I239" s="180"/>
      <c r="J239" s="186"/>
      <c r="K239" s="163"/>
      <c r="L239" s="164"/>
      <c r="M239" s="71"/>
      <c r="N239" s="71"/>
      <c r="O239" s="66"/>
      <c r="P239" s="73"/>
      <c r="Q239" s="68"/>
      <c r="R239" s="69"/>
    </row>
    <row r="240" spans="1:18" ht="12.95" customHeight="1" outlineLevel="2" x14ac:dyDescent="0.2">
      <c r="A240" s="6"/>
      <c r="B240" s="177">
        <v>153</v>
      </c>
      <c r="C240" s="157">
        <v>476</v>
      </c>
      <c r="D240" s="158" t="s">
        <v>204</v>
      </c>
      <c r="E240" s="158"/>
      <c r="F240" s="158"/>
      <c r="G240" s="178"/>
      <c r="H240" s="179"/>
      <c r="I240" s="180"/>
      <c r="J240" s="186"/>
      <c r="K240" s="163"/>
      <c r="L240" s="164"/>
      <c r="M240" s="71"/>
      <c r="N240" s="71"/>
      <c r="O240" s="66"/>
      <c r="P240" s="73"/>
      <c r="Q240" s="68"/>
      <c r="R240" s="69"/>
    </row>
    <row r="241" spans="1:21" ht="12.95" customHeight="1" outlineLevel="2" x14ac:dyDescent="0.2">
      <c r="A241" s="6"/>
      <c r="B241" s="177"/>
      <c r="C241" s="157"/>
      <c r="D241" s="158" t="s">
        <v>634</v>
      </c>
      <c r="E241" s="158"/>
      <c r="F241" s="158"/>
      <c r="G241" s="178" t="s">
        <v>635</v>
      </c>
      <c r="H241" s="179"/>
      <c r="I241" s="180">
        <v>6</v>
      </c>
      <c r="J241" s="186" t="s">
        <v>587</v>
      </c>
      <c r="K241" s="163">
        <v>24000</v>
      </c>
      <c r="L241" s="164">
        <f>1.19*PRODUCT(I241,K241)</f>
        <v>171360</v>
      </c>
      <c r="M241" s="71"/>
      <c r="N241" s="71"/>
      <c r="O241" s="66"/>
      <c r="P241" s="73"/>
      <c r="Q241" s="68"/>
      <c r="R241" s="69"/>
    </row>
    <row r="242" spans="1:21" ht="12.95" customHeight="1" outlineLevel="2" x14ac:dyDescent="0.2">
      <c r="A242" s="6"/>
      <c r="B242" s="177"/>
      <c r="C242" s="157"/>
      <c r="D242" s="158" t="s">
        <v>636</v>
      </c>
      <c r="E242" s="158"/>
      <c r="F242" s="158"/>
      <c r="G242" s="178" t="s">
        <v>637</v>
      </c>
      <c r="H242" s="179"/>
      <c r="I242" s="180">
        <v>1</v>
      </c>
      <c r="J242" s="186" t="s">
        <v>587</v>
      </c>
      <c r="K242" s="163">
        <v>180000</v>
      </c>
      <c r="L242" s="263">
        <f>1.19*180000</f>
        <v>214200</v>
      </c>
      <c r="M242" s="71"/>
      <c r="N242" s="71"/>
      <c r="O242" s="66"/>
      <c r="P242" s="73"/>
      <c r="Q242" s="68"/>
      <c r="R242" s="69"/>
    </row>
    <row r="243" spans="1:21" ht="12.95" customHeight="1" outlineLevel="2" x14ac:dyDescent="0.2">
      <c r="A243" s="6"/>
      <c r="B243" s="177"/>
      <c r="C243" s="157"/>
      <c r="D243" s="158" t="s">
        <v>640</v>
      </c>
      <c r="E243" s="158"/>
      <c r="F243" s="158"/>
      <c r="G243" s="178" t="s">
        <v>641</v>
      </c>
      <c r="H243" s="179"/>
      <c r="I243" s="180">
        <v>1</v>
      </c>
      <c r="J243" s="186" t="s">
        <v>587</v>
      </c>
      <c r="K243" s="163">
        <v>35000</v>
      </c>
      <c r="L243" s="263">
        <f>1.19*35000</f>
        <v>41650</v>
      </c>
      <c r="M243" s="71"/>
      <c r="N243" s="71"/>
      <c r="O243" s="66"/>
      <c r="P243" s="73"/>
      <c r="Q243" s="68"/>
      <c r="R243" s="69"/>
    </row>
    <row r="244" spans="1:21" ht="12.95" customHeight="1" outlineLevel="2" x14ac:dyDescent="0.2">
      <c r="A244" s="6"/>
      <c r="B244" s="177"/>
      <c r="C244" s="157"/>
      <c r="D244" s="158" t="s">
        <v>644</v>
      </c>
      <c r="E244" s="158"/>
      <c r="F244" s="158"/>
      <c r="G244" s="178" t="s">
        <v>645</v>
      </c>
      <c r="H244" s="179"/>
      <c r="I244" s="180">
        <v>1</v>
      </c>
      <c r="J244" s="186" t="s">
        <v>587</v>
      </c>
      <c r="K244" s="163">
        <v>45000</v>
      </c>
      <c r="L244" s="263">
        <f>1.19*45000</f>
        <v>53550</v>
      </c>
      <c r="M244" s="71"/>
      <c r="N244" s="71"/>
      <c r="O244" s="66"/>
      <c r="P244" s="73"/>
      <c r="Q244" s="68"/>
      <c r="R244" s="69"/>
    </row>
    <row r="245" spans="1:21" ht="12.95" customHeight="1" outlineLevel="2" x14ac:dyDescent="0.2">
      <c r="A245" s="6"/>
      <c r="B245" s="177">
        <v>154</v>
      </c>
      <c r="C245" s="157">
        <v>477</v>
      </c>
      <c r="D245" s="158" t="s">
        <v>205</v>
      </c>
      <c r="E245" s="158"/>
      <c r="F245" s="158"/>
      <c r="G245" s="178"/>
      <c r="H245" s="179"/>
      <c r="I245" s="180"/>
      <c r="J245" s="186"/>
      <c r="K245" s="163"/>
      <c r="L245" s="164"/>
      <c r="M245" s="71"/>
      <c r="N245" s="71"/>
      <c r="O245" s="66"/>
      <c r="P245" s="73"/>
      <c r="Q245" s="68"/>
      <c r="R245" s="69"/>
    </row>
    <row r="246" spans="1:21" ht="12.95" customHeight="1" outlineLevel="2" x14ac:dyDescent="0.2">
      <c r="A246" s="6"/>
      <c r="B246" s="177">
        <v>155</v>
      </c>
      <c r="C246" s="157">
        <v>478</v>
      </c>
      <c r="D246" s="158" t="s">
        <v>206</v>
      </c>
      <c r="E246" s="158"/>
      <c r="F246" s="158"/>
      <c r="G246" s="178"/>
      <c r="H246" s="179"/>
      <c r="I246" s="180"/>
      <c r="J246" s="186"/>
      <c r="K246" s="163"/>
      <c r="L246" s="164"/>
      <c r="M246" s="71"/>
      <c r="N246" s="71"/>
      <c r="O246" s="66"/>
      <c r="P246" s="73"/>
      <c r="Q246" s="68"/>
      <c r="R246" s="69"/>
    </row>
    <row r="247" spans="1:21" ht="12.95" customHeight="1" outlineLevel="2" x14ac:dyDescent="0.2">
      <c r="A247" s="6"/>
      <c r="B247" s="177">
        <v>156</v>
      </c>
      <c r="C247" s="157">
        <v>479</v>
      </c>
      <c r="D247" s="158" t="s">
        <v>207</v>
      </c>
      <c r="E247" s="158"/>
      <c r="F247" s="158"/>
      <c r="G247" s="178"/>
      <c r="H247" s="179"/>
      <c r="I247" s="180"/>
      <c r="J247" s="186"/>
      <c r="K247" s="163"/>
      <c r="L247" s="164"/>
      <c r="M247" s="71"/>
      <c r="N247" s="71"/>
      <c r="O247" s="66"/>
      <c r="P247" s="73"/>
      <c r="Q247" s="68"/>
      <c r="R247" s="69"/>
    </row>
    <row r="248" spans="1:21" ht="12.95" customHeight="1" outlineLevel="1" x14ac:dyDescent="0.2">
      <c r="A248" s="6"/>
      <c r="B248" s="177">
        <v>157</v>
      </c>
      <c r="C248" s="145">
        <v>480</v>
      </c>
      <c r="D248" s="146" t="s">
        <v>62</v>
      </c>
      <c r="E248" s="146"/>
      <c r="F248" s="146"/>
      <c r="G248" s="147"/>
      <c r="H248" s="148"/>
      <c r="I248" s="149"/>
      <c r="J248" s="145"/>
      <c r="K248" s="156"/>
      <c r="L248" s="152">
        <f>SUM(L249:L255)</f>
        <v>142800</v>
      </c>
      <c r="M248" s="52"/>
      <c r="N248" s="52"/>
      <c r="O248" s="60"/>
      <c r="P248" s="57"/>
      <c r="Q248" s="64"/>
      <c r="R248" s="61"/>
    </row>
    <row r="249" spans="1:21" ht="12.95" customHeight="1" outlineLevel="2" x14ac:dyDescent="0.2">
      <c r="A249" s="6"/>
      <c r="B249" s="177">
        <v>158</v>
      </c>
      <c r="C249" s="157">
        <v>481</v>
      </c>
      <c r="D249" s="158" t="s">
        <v>208</v>
      </c>
      <c r="E249" s="158"/>
      <c r="F249" s="158"/>
      <c r="G249" s="178"/>
      <c r="H249" s="179"/>
      <c r="I249" s="180"/>
      <c r="J249" s="186"/>
      <c r="K249" s="163"/>
      <c r="L249" s="164"/>
      <c r="M249" s="71"/>
      <c r="N249" s="71"/>
      <c r="O249" s="66"/>
      <c r="P249" s="73"/>
      <c r="Q249" s="68"/>
      <c r="R249" s="69"/>
    </row>
    <row r="250" spans="1:21" ht="12.95" customHeight="1" outlineLevel="2" x14ac:dyDescent="0.2">
      <c r="A250" s="6"/>
      <c r="B250" s="177"/>
      <c r="C250" s="157"/>
      <c r="D250" s="158" t="s">
        <v>642</v>
      </c>
      <c r="E250" s="158"/>
      <c r="F250" s="158"/>
      <c r="G250" s="178" t="s">
        <v>643</v>
      </c>
      <c r="H250" s="179"/>
      <c r="I250" s="180">
        <v>1</v>
      </c>
      <c r="J250" s="186" t="s">
        <v>587</v>
      </c>
      <c r="K250" s="163">
        <v>120000</v>
      </c>
      <c r="L250" s="263">
        <f>1.19*120000</f>
        <v>142800</v>
      </c>
      <c r="M250" s="71"/>
      <c r="N250" s="71"/>
      <c r="O250" s="66"/>
      <c r="P250" s="73"/>
      <c r="Q250" s="68"/>
      <c r="R250" s="69"/>
    </row>
    <row r="251" spans="1:21" ht="12.95" customHeight="1" outlineLevel="2" x14ac:dyDescent="0.2">
      <c r="A251" s="6"/>
      <c r="B251" s="177">
        <v>159</v>
      </c>
      <c r="C251" s="157">
        <v>482</v>
      </c>
      <c r="D251" s="158" t="s">
        <v>209</v>
      </c>
      <c r="E251" s="158"/>
      <c r="F251" s="158"/>
      <c r="G251" s="178"/>
      <c r="H251" s="179"/>
      <c r="I251" s="180"/>
      <c r="J251" s="186"/>
      <c r="K251" s="163"/>
      <c r="L251" s="164"/>
      <c r="M251" s="71"/>
      <c r="N251" s="71"/>
      <c r="O251" s="66"/>
      <c r="P251" s="73"/>
      <c r="Q251" s="68"/>
      <c r="R251" s="69"/>
    </row>
    <row r="252" spans="1:21" ht="12.95" customHeight="1" outlineLevel="2" x14ac:dyDescent="0.2">
      <c r="A252" s="6"/>
      <c r="B252" s="177">
        <v>160</v>
      </c>
      <c r="C252" s="157">
        <v>483</v>
      </c>
      <c r="D252" s="158" t="s">
        <v>210</v>
      </c>
      <c r="E252" s="158"/>
      <c r="F252" s="158"/>
      <c r="G252" s="178"/>
      <c r="H252" s="179"/>
      <c r="I252" s="180"/>
      <c r="J252" s="186"/>
      <c r="K252" s="163"/>
      <c r="L252" s="164"/>
      <c r="M252" s="71"/>
      <c r="N252" s="71"/>
      <c r="O252" s="66"/>
      <c r="P252" s="73"/>
      <c r="Q252" s="68"/>
      <c r="R252" s="69"/>
    </row>
    <row r="253" spans="1:21" ht="12.95" customHeight="1" outlineLevel="2" x14ac:dyDescent="0.2">
      <c r="A253" s="6"/>
      <c r="B253" s="177">
        <v>161</v>
      </c>
      <c r="C253" s="157">
        <v>484</v>
      </c>
      <c r="D253" s="158" t="s">
        <v>211</v>
      </c>
      <c r="E253" s="158"/>
      <c r="F253" s="158"/>
      <c r="G253" s="178"/>
      <c r="H253" s="179"/>
      <c r="I253" s="180"/>
      <c r="J253" s="186"/>
      <c r="K253" s="163"/>
      <c r="L253" s="164"/>
      <c r="M253" s="71"/>
      <c r="N253" s="71"/>
      <c r="O253" s="66"/>
      <c r="P253" s="73"/>
      <c r="Q253" s="68"/>
      <c r="R253" s="69"/>
    </row>
    <row r="254" spans="1:21" ht="12.95" customHeight="1" outlineLevel="2" x14ac:dyDescent="0.2">
      <c r="A254" s="6"/>
      <c r="B254" s="177">
        <v>162</v>
      </c>
      <c r="C254" s="157">
        <v>485</v>
      </c>
      <c r="D254" s="158" t="s">
        <v>191</v>
      </c>
      <c r="E254" s="158"/>
      <c r="F254" s="158"/>
      <c r="G254" s="178"/>
      <c r="H254" s="179"/>
      <c r="I254" s="180"/>
      <c r="J254" s="186"/>
      <c r="K254" s="163"/>
      <c r="L254" s="164"/>
      <c r="M254" s="71"/>
      <c r="N254" s="71"/>
      <c r="O254" s="66"/>
      <c r="P254" s="73"/>
      <c r="Q254" s="68"/>
      <c r="R254" s="69"/>
    </row>
    <row r="255" spans="1:21" ht="12.95" customHeight="1" outlineLevel="2" x14ac:dyDescent="0.2">
      <c r="A255" s="6"/>
      <c r="B255" s="177">
        <v>163</v>
      </c>
      <c r="C255" s="157">
        <v>489</v>
      </c>
      <c r="D255" s="158" t="s">
        <v>212</v>
      </c>
      <c r="E255" s="158"/>
      <c r="F255" s="158"/>
      <c r="G255" s="178"/>
      <c r="H255" s="179"/>
      <c r="I255" s="180"/>
      <c r="J255" s="186"/>
      <c r="K255" s="163"/>
      <c r="L255" s="164"/>
      <c r="M255" s="71"/>
      <c r="N255" s="71"/>
      <c r="O255" s="66"/>
      <c r="P255" s="73"/>
      <c r="Q255" s="68"/>
      <c r="R255" s="69"/>
    </row>
    <row r="256" spans="1:21" ht="12.95" customHeight="1" outlineLevel="1" x14ac:dyDescent="0.2">
      <c r="A256" s="6"/>
      <c r="B256" s="177">
        <v>164</v>
      </c>
      <c r="C256" s="145">
        <v>490</v>
      </c>
      <c r="D256" s="146" t="s">
        <v>63</v>
      </c>
      <c r="E256" s="146"/>
      <c r="F256" s="146"/>
      <c r="G256" s="147"/>
      <c r="H256" s="148"/>
      <c r="I256" s="149"/>
      <c r="J256" s="145"/>
      <c r="K256" s="156"/>
      <c r="L256" s="152">
        <f>SUM(L257:L266)</f>
        <v>116025</v>
      </c>
      <c r="M256" s="52"/>
      <c r="N256" s="52"/>
      <c r="O256" s="60"/>
      <c r="P256" s="57"/>
      <c r="Q256" s="64"/>
      <c r="R256" s="61"/>
      <c r="U256" s="18"/>
    </row>
    <row r="257" spans="1:21" ht="12.95" customHeight="1" outlineLevel="2" x14ac:dyDescent="0.2">
      <c r="A257" s="6"/>
      <c r="B257" s="177">
        <v>165</v>
      </c>
      <c r="C257" s="157">
        <v>491</v>
      </c>
      <c r="D257" s="158" t="s">
        <v>159</v>
      </c>
      <c r="E257" s="158"/>
      <c r="F257" s="158"/>
      <c r="G257" s="178"/>
      <c r="H257" s="179"/>
      <c r="I257" s="180"/>
      <c r="J257" s="186"/>
      <c r="K257" s="163"/>
      <c r="L257" s="164"/>
      <c r="M257" s="71"/>
      <c r="N257" s="71"/>
      <c r="O257" s="66"/>
      <c r="P257" s="73"/>
      <c r="Q257" s="68"/>
      <c r="R257" s="69"/>
      <c r="U257" s="18"/>
    </row>
    <row r="258" spans="1:21" ht="12.95" customHeight="1" outlineLevel="2" x14ac:dyDescent="0.2">
      <c r="A258" s="6"/>
      <c r="B258" s="177">
        <v>166</v>
      </c>
      <c r="C258" s="157">
        <v>492</v>
      </c>
      <c r="D258" s="158" t="s">
        <v>160</v>
      </c>
      <c r="E258" s="158"/>
      <c r="F258" s="158"/>
      <c r="G258" s="178" t="s">
        <v>651</v>
      </c>
      <c r="H258" s="179"/>
      <c r="I258" s="180">
        <v>1</v>
      </c>
      <c r="J258" s="186" t="s">
        <v>589</v>
      </c>
      <c r="K258" s="163">
        <v>20000</v>
      </c>
      <c r="L258" s="263">
        <f>1.19*20000</f>
        <v>23800</v>
      </c>
      <c r="M258" s="71"/>
      <c r="N258" s="71"/>
      <c r="O258" s="66"/>
      <c r="P258" s="73"/>
      <c r="Q258" s="68"/>
      <c r="R258" s="69"/>
      <c r="U258" s="18"/>
    </row>
    <row r="259" spans="1:21" ht="12.95" customHeight="1" outlineLevel="2" x14ac:dyDescent="0.2">
      <c r="A259" s="6"/>
      <c r="B259" s="177">
        <v>167</v>
      </c>
      <c r="C259" s="157">
        <v>493</v>
      </c>
      <c r="D259" s="158" t="s">
        <v>102</v>
      </c>
      <c r="E259" s="158"/>
      <c r="F259" s="158"/>
      <c r="G259" s="178"/>
      <c r="H259" s="179"/>
      <c r="I259" s="180"/>
      <c r="J259" s="186"/>
      <c r="K259" s="163"/>
      <c r="L259" s="164"/>
      <c r="M259" s="71"/>
      <c r="N259" s="71"/>
      <c r="O259" s="66"/>
      <c r="P259" s="73"/>
      <c r="Q259" s="68"/>
      <c r="R259" s="69"/>
      <c r="U259" s="18"/>
    </row>
    <row r="260" spans="1:21" ht="12.95" customHeight="1" outlineLevel="2" x14ac:dyDescent="0.2">
      <c r="A260" s="6"/>
      <c r="B260" s="177">
        <v>168</v>
      </c>
      <c r="C260" s="157">
        <v>494</v>
      </c>
      <c r="D260" s="158" t="s">
        <v>103</v>
      </c>
      <c r="E260" s="158"/>
      <c r="F260" s="158"/>
      <c r="G260" s="178" t="s">
        <v>652</v>
      </c>
      <c r="H260" s="179"/>
      <c r="I260" s="180">
        <v>1</v>
      </c>
      <c r="J260" s="186" t="s">
        <v>589</v>
      </c>
      <c r="K260" s="163">
        <v>55000</v>
      </c>
      <c r="L260" s="263">
        <f>1.19*55000</f>
        <v>65450</v>
      </c>
      <c r="M260" s="71"/>
      <c r="N260" s="71"/>
      <c r="O260" s="66"/>
      <c r="P260" s="73"/>
      <c r="Q260" s="68"/>
      <c r="R260" s="69"/>
      <c r="U260" s="18"/>
    </row>
    <row r="261" spans="1:21" ht="12.95" customHeight="1" outlineLevel="2" x14ac:dyDescent="0.2">
      <c r="A261" s="6"/>
      <c r="B261" s="177"/>
      <c r="C261" s="157"/>
      <c r="D261" s="158"/>
      <c r="E261" s="158"/>
      <c r="F261" s="158"/>
      <c r="G261" s="178" t="s">
        <v>653</v>
      </c>
      <c r="H261" s="179"/>
      <c r="I261" s="180">
        <v>1</v>
      </c>
      <c r="J261" s="186" t="s">
        <v>589</v>
      </c>
      <c r="K261" s="163">
        <v>18000</v>
      </c>
      <c r="L261" s="164">
        <f>1.19*18000</f>
        <v>21420</v>
      </c>
      <c r="M261" s="71"/>
      <c r="N261" s="71"/>
      <c r="O261" s="66"/>
      <c r="P261" s="73"/>
      <c r="Q261" s="68"/>
      <c r="R261" s="69"/>
      <c r="U261" s="18"/>
    </row>
    <row r="262" spans="1:21" ht="12.95" customHeight="1" outlineLevel="2" x14ac:dyDescent="0.2">
      <c r="A262" s="6"/>
      <c r="B262" s="177">
        <v>169</v>
      </c>
      <c r="C262" s="157">
        <v>495</v>
      </c>
      <c r="D262" s="158" t="s">
        <v>161</v>
      </c>
      <c r="E262" s="158"/>
      <c r="F262" s="158"/>
      <c r="G262" s="178"/>
      <c r="H262" s="179"/>
      <c r="I262" s="180"/>
      <c r="J262" s="186"/>
      <c r="K262" s="163"/>
      <c r="L262" s="164"/>
      <c r="M262" s="71"/>
      <c r="N262" s="71"/>
      <c r="O262" s="66"/>
      <c r="P262" s="73"/>
      <c r="Q262" s="68"/>
      <c r="R262" s="69"/>
      <c r="U262" s="18"/>
    </row>
    <row r="263" spans="1:21" ht="12.95" customHeight="1" outlineLevel="2" x14ac:dyDescent="0.2">
      <c r="A263" s="6"/>
      <c r="B263" s="177">
        <v>170</v>
      </c>
      <c r="C263" s="157">
        <v>496</v>
      </c>
      <c r="D263" s="158" t="s">
        <v>162</v>
      </c>
      <c r="E263" s="158"/>
      <c r="F263" s="158"/>
      <c r="G263" s="178"/>
      <c r="H263" s="179"/>
      <c r="I263" s="180"/>
      <c r="J263" s="186"/>
      <c r="K263" s="163"/>
      <c r="L263" s="164"/>
      <c r="M263" s="71"/>
      <c r="N263" s="71"/>
      <c r="O263" s="66"/>
      <c r="P263" s="73"/>
      <c r="Q263" s="68"/>
      <c r="R263" s="69"/>
      <c r="U263" s="18"/>
    </row>
    <row r="264" spans="1:21" ht="12.95" customHeight="1" outlineLevel="2" x14ac:dyDescent="0.2">
      <c r="A264" s="6"/>
      <c r="B264" s="177">
        <v>171</v>
      </c>
      <c r="C264" s="157">
        <v>497</v>
      </c>
      <c r="D264" s="158" t="s">
        <v>163</v>
      </c>
      <c r="E264" s="158"/>
      <c r="F264" s="158"/>
      <c r="G264" s="178"/>
      <c r="H264" s="179"/>
      <c r="I264" s="180"/>
      <c r="J264" s="186"/>
      <c r="K264" s="163"/>
      <c r="L264" s="164"/>
      <c r="M264" s="71"/>
      <c r="N264" s="71"/>
      <c r="O264" s="66"/>
      <c r="P264" s="73"/>
      <c r="Q264" s="68"/>
      <c r="R264" s="69"/>
      <c r="U264" s="18"/>
    </row>
    <row r="265" spans="1:21" ht="12.95" customHeight="1" outlineLevel="2" x14ac:dyDescent="0.2">
      <c r="A265" s="6"/>
      <c r="B265" s="177">
        <v>172</v>
      </c>
      <c r="C265" s="157">
        <v>498</v>
      </c>
      <c r="D265" s="158" t="s">
        <v>117</v>
      </c>
      <c r="E265" s="158"/>
      <c r="F265" s="158"/>
      <c r="G265" s="178" t="s">
        <v>650</v>
      </c>
      <c r="H265" s="179"/>
      <c r="I265" s="180">
        <v>1</v>
      </c>
      <c r="J265" s="186" t="s">
        <v>589</v>
      </c>
      <c r="K265" s="163">
        <v>4500</v>
      </c>
      <c r="L265" s="164">
        <f>1.19*4500</f>
        <v>5355</v>
      </c>
      <c r="M265" s="71"/>
      <c r="N265" s="71"/>
      <c r="O265" s="66"/>
      <c r="P265" s="73"/>
      <c r="Q265" s="68"/>
      <c r="R265" s="69"/>
      <c r="U265" s="18"/>
    </row>
    <row r="266" spans="1:21" ht="12.95" customHeight="1" outlineLevel="2" x14ac:dyDescent="0.2">
      <c r="A266" s="6"/>
      <c r="B266" s="181">
        <v>173</v>
      </c>
      <c r="C266" s="157">
        <v>499</v>
      </c>
      <c r="D266" s="158" t="s">
        <v>213</v>
      </c>
      <c r="E266" s="158"/>
      <c r="F266" s="158"/>
      <c r="G266" s="178"/>
      <c r="H266" s="179"/>
      <c r="I266" s="180"/>
      <c r="J266" s="186"/>
      <c r="K266" s="163"/>
      <c r="L266" s="171"/>
      <c r="M266" s="71"/>
      <c r="N266" s="71"/>
      <c r="O266" s="66"/>
      <c r="P266" s="73"/>
      <c r="Q266" s="68"/>
      <c r="R266" s="69"/>
      <c r="U266" s="18"/>
    </row>
    <row r="267" spans="1:21" ht="3" customHeight="1" thickBot="1" x14ac:dyDescent="0.25">
      <c r="A267" s="6"/>
      <c r="B267" s="172"/>
      <c r="C267" s="173"/>
      <c r="D267" s="173"/>
      <c r="E267" s="173"/>
      <c r="F267" s="173"/>
      <c r="G267" s="174"/>
      <c r="H267" s="259"/>
      <c r="I267" s="260"/>
      <c r="J267" s="261"/>
      <c r="K267" s="262"/>
      <c r="L267" s="175"/>
      <c r="M267" s="40"/>
      <c r="N267" s="40"/>
      <c r="O267" s="41"/>
      <c r="P267" s="42"/>
      <c r="Q267" s="43"/>
      <c r="R267" s="70"/>
    </row>
    <row r="268" spans="1:21" ht="15" customHeight="1" thickBot="1" x14ac:dyDescent="0.25">
      <c r="A268" s="6"/>
      <c r="B268" s="136">
        <v>174</v>
      </c>
      <c r="C268" s="187" t="s">
        <v>64</v>
      </c>
      <c r="D268" s="138"/>
      <c r="E268" s="138"/>
      <c r="F268" s="138"/>
      <c r="G268" s="139"/>
      <c r="H268" s="140"/>
      <c r="I268" s="141"/>
      <c r="J268" s="142"/>
      <c r="K268" s="176"/>
      <c r="L268" s="143">
        <f>L77+L162</f>
        <v>5046337.8</v>
      </c>
      <c r="M268" s="52"/>
      <c r="N268" s="52"/>
      <c r="O268" s="60"/>
      <c r="P268" s="53"/>
      <c r="Q268" s="64"/>
      <c r="R268" s="61"/>
    </row>
    <row r="269" spans="1:21" ht="3" customHeight="1" thickBot="1" x14ac:dyDescent="0.25">
      <c r="A269" s="6"/>
      <c r="B269" s="172"/>
      <c r="C269" s="173"/>
      <c r="D269" s="173"/>
      <c r="E269" s="173"/>
      <c r="F269" s="173"/>
      <c r="G269" s="174"/>
      <c r="H269" s="259"/>
      <c r="I269" s="260"/>
      <c r="J269" s="261"/>
      <c r="K269" s="262"/>
      <c r="L269" s="175"/>
      <c r="M269" s="40"/>
      <c r="N269" s="40"/>
      <c r="O269" s="41"/>
      <c r="P269" s="42"/>
      <c r="Q269" s="43"/>
      <c r="R269" s="70"/>
    </row>
    <row r="270" spans="1:21" ht="15" customHeight="1" thickBot="1" x14ac:dyDescent="0.25">
      <c r="A270" s="6"/>
      <c r="B270" s="136">
        <v>175</v>
      </c>
      <c r="C270" s="137">
        <v>500</v>
      </c>
      <c r="D270" s="138" t="s">
        <v>14</v>
      </c>
      <c r="E270" s="138"/>
      <c r="F270" s="138"/>
      <c r="G270" s="188"/>
      <c r="H270" s="189"/>
      <c r="I270" s="190"/>
      <c r="J270" s="137"/>
      <c r="K270" s="176"/>
      <c r="L270" s="143">
        <v>0</v>
      </c>
      <c r="M270" s="56"/>
      <c r="N270" s="56"/>
      <c r="O270" s="74"/>
      <c r="P270" s="57"/>
      <c r="Q270" s="64"/>
      <c r="R270" s="61"/>
    </row>
    <row r="271" spans="1:21" ht="12.95" customHeight="1" outlineLevel="1" x14ac:dyDescent="0.2">
      <c r="A271" s="6"/>
      <c r="B271" s="177">
        <v>176</v>
      </c>
      <c r="C271" s="145">
        <v>510</v>
      </c>
      <c r="D271" s="146" t="s">
        <v>65</v>
      </c>
      <c r="E271" s="146"/>
      <c r="F271" s="146"/>
      <c r="G271" s="147"/>
      <c r="H271" s="148"/>
      <c r="I271" s="149"/>
      <c r="J271" s="150"/>
      <c r="K271" s="156"/>
      <c r="L271" s="152"/>
      <c r="M271" s="52"/>
      <c r="N271" s="52"/>
      <c r="O271" s="60"/>
      <c r="P271" s="53"/>
      <c r="Q271" s="64"/>
      <c r="R271" s="61"/>
    </row>
    <row r="272" spans="1:21" ht="12.95" customHeight="1" outlineLevel="2" x14ac:dyDescent="0.2">
      <c r="A272" s="6"/>
      <c r="B272" s="177">
        <v>177</v>
      </c>
      <c r="C272" s="157">
        <v>511</v>
      </c>
      <c r="D272" s="158" t="s">
        <v>214</v>
      </c>
      <c r="E272" s="158"/>
      <c r="F272" s="158"/>
      <c r="G272" s="178"/>
      <c r="H272" s="179"/>
      <c r="I272" s="185"/>
      <c r="J272" s="162"/>
      <c r="K272" s="163"/>
      <c r="L272" s="164"/>
      <c r="M272" s="71"/>
      <c r="N272" s="71"/>
      <c r="O272" s="72"/>
      <c r="P272" s="67"/>
      <c r="Q272" s="68"/>
      <c r="R272" s="69"/>
    </row>
    <row r="273" spans="1:18" ht="12.95" customHeight="1" outlineLevel="2" x14ac:dyDescent="0.2">
      <c r="A273" s="6"/>
      <c r="B273" s="177">
        <v>178</v>
      </c>
      <c r="C273" s="157">
        <v>512</v>
      </c>
      <c r="D273" s="158" t="s">
        <v>215</v>
      </c>
      <c r="E273" s="158"/>
      <c r="F273" s="158"/>
      <c r="G273" s="178"/>
      <c r="H273" s="179"/>
      <c r="I273" s="185"/>
      <c r="J273" s="162"/>
      <c r="K273" s="163"/>
      <c r="L273" s="164"/>
      <c r="M273" s="71"/>
      <c r="N273" s="71"/>
      <c r="O273" s="72"/>
      <c r="P273" s="67"/>
      <c r="Q273" s="68"/>
      <c r="R273" s="69"/>
    </row>
    <row r="274" spans="1:18" ht="12.95" customHeight="1" outlineLevel="2" x14ac:dyDescent="0.2">
      <c r="A274" s="6"/>
      <c r="B274" s="177">
        <v>179</v>
      </c>
      <c r="C274" s="157">
        <v>513</v>
      </c>
      <c r="D274" s="158" t="s">
        <v>216</v>
      </c>
      <c r="E274" s="158"/>
      <c r="F274" s="158"/>
      <c r="G274" s="178"/>
      <c r="H274" s="179"/>
      <c r="I274" s="180"/>
      <c r="J274" s="162"/>
      <c r="K274" s="163"/>
      <c r="L274" s="164"/>
      <c r="M274" s="71"/>
      <c r="N274" s="71"/>
      <c r="O274" s="66"/>
      <c r="P274" s="67"/>
      <c r="Q274" s="68"/>
      <c r="R274" s="69"/>
    </row>
    <row r="275" spans="1:18" ht="12.95" customHeight="1" outlineLevel="1" x14ac:dyDescent="0.2">
      <c r="A275" s="6"/>
      <c r="B275" s="177">
        <v>180</v>
      </c>
      <c r="C275" s="145">
        <v>520</v>
      </c>
      <c r="D275" s="146" t="s">
        <v>66</v>
      </c>
      <c r="E275" s="146"/>
      <c r="F275" s="146"/>
      <c r="G275" s="147"/>
      <c r="H275" s="148"/>
      <c r="I275" s="149"/>
      <c r="J275" s="150"/>
      <c r="K275" s="156"/>
      <c r="L275" s="152"/>
      <c r="M275" s="52"/>
      <c r="N275" s="52"/>
      <c r="O275" s="60"/>
      <c r="P275" s="53"/>
      <c r="Q275" s="64"/>
      <c r="R275" s="61"/>
    </row>
    <row r="276" spans="1:18" ht="12.95" customHeight="1" outlineLevel="2" x14ac:dyDescent="0.2">
      <c r="A276" s="6"/>
      <c r="B276" s="177">
        <v>181</v>
      </c>
      <c r="C276" s="157">
        <v>521</v>
      </c>
      <c r="D276" s="158" t="s">
        <v>217</v>
      </c>
      <c r="E276" s="158"/>
      <c r="F276" s="158"/>
      <c r="G276" s="178"/>
      <c r="H276" s="179"/>
      <c r="I276" s="185"/>
      <c r="J276" s="162"/>
      <c r="K276" s="163"/>
      <c r="L276" s="164"/>
      <c r="M276" s="71"/>
      <c r="N276" s="71"/>
      <c r="O276" s="72"/>
      <c r="P276" s="67"/>
      <c r="Q276" s="68"/>
      <c r="R276" s="69"/>
    </row>
    <row r="277" spans="1:18" ht="12.95" customHeight="1" outlineLevel="2" x14ac:dyDescent="0.2">
      <c r="A277" s="6"/>
      <c r="B277" s="177">
        <v>182</v>
      </c>
      <c r="C277" s="157">
        <v>522</v>
      </c>
      <c r="D277" s="158" t="s">
        <v>218</v>
      </c>
      <c r="E277" s="158"/>
      <c r="F277" s="158"/>
      <c r="G277" s="178"/>
      <c r="H277" s="179"/>
      <c r="I277" s="185"/>
      <c r="J277" s="162"/>
      <c r="K277" s="163"/>
      <c r="L277" s="164"/>
      <c r="M277" s="71"/>
      <c r="N277" s="71"/>
      <c r="O277" s="72"/>
      <c r="P277" s="67"/>
      <c r="Q277" s="68"/>
      <c r="R277" s="69"/>
    </row>
    <row r="278" spans="1:18" ht="12.95" customHeight="1" outlineLevel="2" x14ac:dyDescent="0.2">
      <c r="A278" s="6"/>
      <c r="B278" s="177">
        <v>183</v>
      </c>
      <c r="C278" s="157">
        <v>523</v>
      </c>
      <c r="D278" s="158" t="s">
        <v>219</v>
      </c>
      <c r="E278" s="158"/>
      <c r="F278" s="158"/>
      <c r="G278" s="178"/>
      <c r="H278" s="179"/>
      <c r="I278" s="185"/>
      <c r="J278" s="162"/>
      <c r="K278" s="163"/>
      <c r="L278" s="164"/>
      <c r="M278" s="71"/>
      <c r="N278" s="71"/>
      <c r="O278" s="72"/>
      <c r="P278" s="67"/>
      <c r="Q278" s="68"/>
      <c r="R278" s="69"/>
    </row>
    <row r="279" spans="1:18" ht="12.95" customHeight="1" outlineLevel="2" x14ac:dyDescent="0.2">
      <c r="A279" s="6"/>
      <c r="B279" s="177">
        <v>184</v>
      </c>
      <c r="C279" s="157">
        <v>524</v>
      </c>
      <c r="D279" s="158" t="s">
        <v>220</v>
      </c>
      <c r="E279" s="158"/>
      <c r="F279" s="158"/>
      <c r="G279" s="178"/>
      <c r="H279" s="179"/>
      <c r="I279" s="185"/>
      <c r="J279" s="162"/>
      <c r="K279" s="163"/>
      <c r="L279" s="164"/>
      <c r="M279" s="71"/>
      <c r="N279" s="71"/>
      <c r="O279" s="72"/>
      <c r="P279" s="67"/>
      <c r="Q279" s="68"/>
      <c r="R279" s="69"/>
    </row>
    <row r="280" spans="1:18" ht="12.95" customHeight="1" outlineLevel="2" x14ac:dyDescent="0.2">
      <c r="A280" s="6"/>
      <c r="B280" s="177">
        <v>185</v>
      </c>
      <c r="C280" s="157">
        <v>525</v>
      </c>
      <c r="D280" s="158" t="s">
        <v>221</v>
      </c>
      <c r="E280" s="158"/>
      <c r="F280" s="158"/>
      <c r="G280" s="178"/>
      <c r="H280" s="179"/>
      <c r="I280" s="185"/>
      <c r="J280" s="162"/>
      <c r="K280" s="163"/>
      <c r="L280" s="164"/>
      <c r="M280" s="71"/>
      <c r="N280" s="71"/>
      <c r="O280" s="72"/>
      <c r="P280" s="67"/>
      <c r="Q280" s="68"/>
      <c r="R280" s="69"/>
    </row>
    <row r="281" spans="1:18" ht="12.95" customHeight="1" outlineLevel="2" x14ac:dyDescent="0.2">
      <c r="A281" s="6"/>
      <c r="B281" s="177">
        <v>186</v>
      </c>
      <c r="C281" s="157">
        <v>526</v>
      </c>
      <c r="D281" s="158" t="s">
        <v>222</v>
      </c>
      <c r="E281" s="158"/>
      <c r="F281" s="158"/>
      <c r="G281" s="178"/>
      <c r="H281" s="179"/>
      <c r="I281" s="185"/>
      <c r="J281" s="162"/>
      <c r="K281" s="163"/>
      <c r="L281" s="164"/>
      <c r="M281" s="71"/>
      <c r="N281" s="71"/>
      <c r="O281" s="72"/>
      <c r="P281" s="67"/>
      <c r="Q281" s="68"/>
      <c r="R281" s="69"/>
    </row>
    <row r="282" spans="1:18" ht="12.95" customHeight="1" outlineLevel="2" x14ac:dyDescent="0.2">
      <c r="A282" s="6"/>
      <c r="B282" s="177">
        <v>187</v>
      </c>
      <c r="C282" s="157">
        <v>527</v>
      </c>
      <c r="D282" s="158" t="s">
        <v>223</v>
      </c>
      <c r="E282" s="158"/>
      <c r="F282" s="158"/>
      <c r="G282" s="178"/>
      <c r="H282" s="179"/>
      <c r="I282" s="185"/>
      <c r="J282" s="162"/>
      <c r="K282" s="163"/>
      <c r="L282" s="164"/>
      <c r="M282" s="71"/>
      <c r="N282" s="71"/>
      <c r="O282" s="72"/>
      <c r="P282" s="67"/>
      <c r="Q282" s="68"/>
      <c r="R282" s="69"/>
    </row>
    <row r="283" spans="1:18" ht="12.95" customHeight="1" outlineLevel="2" x14ac:dyDescent="0.2">
      <c r="A283" s="6"/>
      <c r="B283" s="177">
        <v>188</v>
      </c>
      <c r="C283" s="157">
        <v>529</v>
      </c>
      <c r="D283" s="158" t="s">
        <v>224</v>
      </c>
      <c r="E283" s="158"/>
      <c r="F283" s="158"/>
      <c r="G283" s="178"/>
      <c r="H283" s="179"/>
      <c r="I283" s="180"/>
      <c r="J283" s="162"/>
      <c r="K283" s="163"/>
      <c r="L283" s="164"/>
      <c r="M283" s="71"/>
      <c r="N283" s="71"/>
      <c r="O283" s="66"/>
      <c r="P283" s="67"/>
      <c r="Q283" s="68"/>
      <c r="R283" s="69"/>
    </row>
    <row r="284" spans="1:18" ht="12.95" customHeight="1" outlineLevel="1" x14ac:dyDescent="0.2">
      <c r="A284" s="6"/>
      <c r="B284" s="177">
        <v>189</v>
      </c>
      <c r="C284" s="145">
        <v>530</v>
      </c>
      <c r="D284" s="146" t="s">
        <v>67</v>
      </c>
      <c r="E284" s="146"/>
      <c r="F284" s="146"/>
      <c r="G284" s="147"/>
      <c r="H284" s="148"/>
      <c r="I284" s="149"/>
      <c r="J284" s="150"/>
      <c r="K284" s="156"/>
      <c r="L284" s="152"/>
      <c r="M284" s="52"/>
      <c r="N284" s="52"/>
      <c r="O284" s="60"/>
      <c r="P284" s="53"/>
      <c r="Q284" s="64"/>
      <c r="R284" s="61"/>
    </row>
    <row r="285" spans="1:18" ht="12.95" customHeight="1" outlineLevel="2" x14ac:dyDescent="0.2">
      <c r="A285" s="6"/>
      <c r="B285" s="177">
        <v>190</v>
      </c>
      <c r="C285" s="157">
        <v>531</v>
      </c>
      <c r="D285" s="158" t="s">
        <v>225</v>
      </c>
      <c r="E285" s="158"/>
      <c r="F285" s="158"/>
      <c r="G285" s="178"/>
      <c r="H285" s="179"/>
      <c r="I285" s="185"/>
      <c r="J285" s="162"/>
      <c r="K285" s="163"/>
      <c r="L285" s="164"/>
      <c r="M285" s="71"/>
      <c r="N285" s="71"/>
      <c r="O285" s="72"/>
      <c r="P285" s="67"/>
      <c r="Q285" s="68"/>
      <c r="R285" s="69"/>
    </row>
    <row r="286" spans="1:18" ht="12.95" customHeight="1" outlineLevel="2" x14ac:dyDescent="0.2">
      <c r="A286" s="6"/>
      <c r="B286" s="177">
        <v>191</v>
      </c>
      <c r="C286" s="157">
        <v>532</v>
      </c>
      <c r="D286" s="158" t="s">
        <v>226</v>
      </c>
      <c r="E286" s="158"/>
      <c r="F286" s="158"/>
      <c r="G286" s="178"/>
      <c r="H286" s="179"/>
      <c r="I286" s="185"/>
      <c r="J286" s="162"/>
      <c r="K286" s="163"/>
      <c r="L286" s="164"/>
      <c r="M286" s="71"/>
      <c r="N286" s="71"/>
      <c r="O286" s="72"/>
      <c r="P286" s="67"/>
      <c r="Q286" s="68"/>
      <c r="R286" s="69"/>
    </row>
    <row r="287" spans="1:18" ht="12.95" customHeight="1" outlineLevel="2" x14ac:dyDescent="0.2">
      <c r="A287" s="6"/>
      <c r="B287" s="177">
        <v>192</v>
      </c>
      <c r="C287" s="157">
        <v>533</v>
      </c>
      <c r="D287" s="158" t="s">
        <v>227</v>
      </c>
      <c r="E287" s="158"/>
      <c r="F287" s="158"/>
      <c r="G287" s="178"/>
      <c r="H287" s="179"/>
      <c r="I287" s="185"/>
      <c r="J287" s="162"/>
      <c r="K287" s="163"/>
      <c r="L287" s="164"/>
      <c r="M287" s="71"/>
      <c r="N287" s="71"/>
      <c r="O287" s="72"/>
      <c r="P287" s="67"/>
      <c r="Q287" s="68"/>
      <c r="R287" s="69"/>
    </row>
    <row r="288" spans="1:18" ht="12.95" customHeight="1" outlineLevel="2" x14ac:dyDescent="0.2">
      <c r="A288" s="6"/>
      <c r="B288" s="177">
        <v>193</v>
      </c>
      <c r="C288" s="157">
        <v>534</v>
      </c>
      <c r="D288" s="158" t="s">
        <v>228</v>
      </c>
      <c r="E288" s="158"/>
      <c r="F288" s="158"/>
      <c r="G288" s="178"/>
      <c r="H288" s="179"/>
      <c r="I288" s="185"/>
      <c r="J288" s="162"/>
      <c r="K288" s="163"/>
      <c r="L288" s="164"/>
      <c r="M288" s="71"/>
      <c r="N288" s="71"/>
      <c r="O288" s="72"/>
      <c r="P288" s="67"/>
      <c r="Q288" s="68"/>
      <c r="R288" s="69"/>
    </row>
    <row r="289" spans="1:18" ht="12.95" customHeight="1" outlineLevel="2" x14ac:dyDescent="0.2">
      <c r="A289" s="6"/>
      <c r="B289" s="177">
        <v>194</v>
      </c>
      <c r="C289" s="157">
        <v>535</v>
      </c>
      <c r="D289" s="158" t="s">
        <v>229</v>
      </c>
      <c r="E289" s="158"/>
      <c r="F289" s="158"/>
      <c r="G289" s="178"/>
      <c r="H289" s="179"/>
      <c r="I289" s="185"/>
      <c r="J289" s="162"/>
      <c r="K289" s="163"/>
      <c r="L289" s="164"/>
      <c r="M289" s="71"/>
      <c r="N289" s="71"/>
      <c r="O289" s="72"/>
      <c r="P289" s="67"/>
      <c r="Q289" s="68"/>
      <c r="R289" s="69"/>
    </row>
    <row r="290" spans="1:18" ht="12.95" customHeight="1" outlineLevel="2" x14ac:dyDescent="0.2">
      <c r="A290" s="6"/>
      <c r="B290" s="177">
        <v>195</v>
      </c>
      <c r="C290" s="157">
        <v>536</v>
      </c>
      <c r="D290" s="158" t="s">
        <v>230</v>
      </c>
      <c r="E290" s="158"/>
      <c r="F290" s="158"/>
      <c r="G290" s="178"/>
      <c r="H290" s="179"/>
      <c r="I290" s="185"/>
      <c r="J290" s="162"/>
      <c r="K290" s="163"/>
      <c r="L290" s="164"/>
      <c r="M290" s="71"/>
      <c r="N290" s="71"/>
      <c r="O290" s="72"/>
      <c r="P290" s="67"/>
      <c r="Q290" s="68"/>
      <c r="R290" s="69"/>
    </row>
    <row r="291" spans="1:18" ht="12.95" customHeight="1" outlineLevel="2" x14ac:dyDescent="0.2">
      <c r="A291" s="6"/>
      <c r="B291" s="177">
        <v>196</v>
      </c>
      <c r="C291" s="157">
        <v>537</v>
      </c>
      <c r="D291" s="158" t="s">
        <v>231</v>
      </c>
      <c r="E291" s="158"/>
      <c r="F291" s="158"/>
      <c r="G291" s="178"/>
      <c r="H291" s="179"/>
      <c r="I291" s="185"/>
      <c r="J291" s="162"/>
      <c r="K291" s="163"/>
      <c r="L291" s="164"/>
      <c r="M291" s="71"/>
      <c r="N291" s="71"/>
      <c r="O291" s="72"/>
      <c r="P291" s="67"/>
      <c r="Q291" s="68"/>
      <c r="R291" s="69"/>
    </row>
    <row r="292" spans="1:18" ht="12.95" customHeight="1" outlineLevel="2" x14ac:dyDescent="0.2">
      <c r="A292" s="6"/>
      <c r="B292" s="177">
        <v>197</v>
      </c>
      <c r="C292" s="157">
        <v>538</v>
      </c>
      <c r="D292" s="158" t="s">
        <v>232</v>
      </c>
      <c r="E292" s="158"/>
      <c r="F292" s="158"/>
      <c r="G292" s="178"/>
      <c r="H292" s="179"/>
      <c r="I292" s="185"/>
      <c r="J292" s="162"/>
      <c r="K292" s="163"/>
      <c r="L292" s="164"/>
      <c r="M292" s="71"/>
      <c r="N292" s="71"/>
      <c r="O292" s="72"/>
      <c r="P292" s="67"/>
      <c r="Q292" s="68"/>
      <c r="R292" s="69"/>
    </row>
    <row r="293" spans="1:18" ht="12.95" customHeight="1" outlineLevel="2" x14ac:dyDescent="0.2">
      <c r="A293" s="6"/>
      <c r="B293" s="177">
        <v>198</v>
      </c>
      <c r="C293" s="157">
        <v>539</v>
      </c>
      <c r="D293" s="158" t="s">
        <v>233</v>
      </c>
      <c r="E293" s="158"/>
      <c r="F293" s="158"/>
      <c r="G293" s="178"/>
      <c r="H293" s="179"/>
      <c r="I293" s="180"/>
      <c r="J293" s="162"/>
      <c r="K293" s="163"/>
      <c r="L293" s="164"/>
      <c r="M293" s="71"/>
      <c r="N293" s="71"/>
      <c r="O293" s="66"/>
      <c r="P293" s="67"/>
      <c r="Q293" s="68"/>
      <c r="R293" s="69"/>
    </row>
    <row r="294" spans="1:18" ht="12.95" customHeight="1" outlineLevel="1" x14ac:dyDescent="0.2">
      <c r="A294" s="6"/>
      <c r="B294" s="177">
        <v>199</v>
      </c>
      <c r="C294" s="145">
        <v>540</v>
      </c>
      <c r="D294" s="146" t="s">
        <v>68</v>
      </c>
      <c r="E294" s="146"/>
      <c r="F294" s="146"/>
      <c r="G294" s="147"/>
      <c r="H294" s="148"/>
      <c r="I294" s="149"/>
      <c r="J294" s="150"/>
      <c r="K294" s="156"/>
      <c r="L294" s="152"/>
      <c r="M294" s="52"/>
      <c r="N294" s="52"/>
      <c r="O294" s="60"/>
      <c r="P294" s="53"/>
      <c r="Q294" s="64"/>
      <c r="R294" s="61"/>
    </row>
    <row r="295" spans="1:18" ht="12.95" customHeight="1" outlineLevel="2" x14ac:dyDescent="0.2">
      <c r="A295" s="6"/>
      <c r="B295" s="177">
        <v>200</v>
      </c>
      <c r="C295" s="157">
        <v>541</v>
      </c>
      <c r="D295" s="158" t="s">
        <v>165</v>
      </c>
      <c r="E295" s="158"/>
      <c r="F295" s="158"/>
      <c r="G295" s="178"/>
      <c r="H295" s="179"/>
      <c r="I295" s="180"/>
      <c r="J295" s="162"/>
      <c r="K295" s="163"/>
      <c r="L295" s="164"/>
      <c r="M295" s="71"/>
      <c r="N295" s="71"/>
      <c r="O295" s="66"/>
      <c r="P295" s="67"/>
      <c r="Q295" s="68"/>
      <c r="R295" s="69"/>
    </row>
    <row r="296" spans="1:18" ht="12.95" customHeight="1" outlineLevel="2" x14ac:dyDescent="0.2">
      <c r="A296" s="6"/>
      <c r="B296" s="177">
        <v>201</v>
      </c>
      <c r="C296" s="157">
        <v>542</v>
      </c>
      <c r="D296" s="158" t="s">
        <v>166</v>
      </c>
      <c r="E296" s="158"/>
      <c r="F296" s="158"/>
      <c r="G296" s="178"/>
      <c r="H296" s="179"/>
      <c r="I296" s="180"/>
      <c r="J296" s="162"/>
      <c r="K296" s="163"/>
      <c r="L296" s="164"/>
      <c r="M296" s="71"/>
      <c r="N296" s="71"/>
      <c r="O296" s="66"/>
      <c r="P296" s="67"/>
      <c r="Q296" s="68"/>
      <c r="R296" s="69"/>
    </row>
    <row r="297" spans="1:18" ht="12.95" customHeight="1" outlineLevel="2" x14ac:dyDescent="0.2">
      <c r="A297" s="6"/>
      <c r="B297" s="177">
        <v>202</v>
      </c>
      <c r="C297" s="157">
        <v>543</v>
      </c>
      <c r="D297" s="158" t="s">
        <v>167</v>
      </c>
      <c r="E297" s="158"/>
      <c r="F297" s="158"/>
      <c r="G297" s="178"/>
      <c r="H297" s="179"/>
      <c r="I297" s="180"/>
      <c r="J297" s="162"/>
      <c r="K297" s="163"/>
      <c r="L297" s="164"/>
      <c r="M297" s="71"/>
      <c r="N297" s="71"/>
      <c r="O297" s="66"/>
      <c r="P297" s="67"/>
      <c r="Q297" s="68"/>
      <c r="R297" s="69"/>
    </row>
    <row r="298" spans="1:18" ht="12.95" customHeight="1" outlineLevel="2" x14ac:dyDescent="0.2">
      <c r="A298" s="6"/>
      <c r="B298" s="177">
        <v>203</v>
      </c>
      <c r="C298" s="157">
        <v>544</v>
      </c>
      <c r="D298" s="158" t="s">
        <v>56</v>
      </c>
      <c r="E298" s="158"/>
      <c r="F298" s="158"/>
      <c r="G298" s="178"/>
      <c r="H298" s="179"/>
      <c r="I298" s="180"/>
      <c r="J298" s="162"/>
      <c r="K298" s="163"/>
      <c r="L298" s="164"/>
      <c r="M298" s="71"/>
      <c r="N298" s="71"/>
      <c r="O298" s="66"/>
      <c r="P298" s="67"/>
      <c r="Q298" s="68"/>
      <c r="R298" s="69"/>
    </row>
    <row r="299" spans="1:18" ht="12.95" customHeight="1" outlineLevel="2" x14ac:dyDescent="0.2">
      <c r="A299" s="6"/>
      <c r="B299" s="177">
        <v>204</v>
      </c>
      <c r="C299" s="157">
        <v>545</v>
      </c>
      <c r="D299" s="158" t="s">
        <v>57</v>
      </c>
      <c r="E299" s="158"/>
      <c r="F299" s="158"/>
      <c r="G299" s="178"/>
      <c r="H299" s="179"/>
      <c r="I299" s="180"/>
      <c r="J299" s="162"/>
      <c r="K299" s="163"/>
      <c r="L299" s="164"/>
      <c r="M299" s="71"/>
      <c r="N299" s="71"/>
      <c r="O299" s="66"/>
      <c r="P299" s="67"/>
      <c r="Q299" s="68"/>
      <c r="R299" s="69"/>
    </row>
    <row r="300" spans="1:18" ht="12.95" customHeight="1" outlineLevel="2" x14ac:dyDescent="0.2">
      <c r="A300" s="6"/>
      <c r="B300" s="177">
        <v>205</v>
      </c>
      <c r="C300" s="157">
        <v>546</v>
      </c>
      <c r="D300" s="158" t="s">
        <v>58</v>
      </c>
      <c r="E300" s="158"/>
      <c r="F300" s="158"/>
      <c r="G300" s="178"/>
      <c r="H300" s="179"/>
      <c r="I300" s="180"/>
      <c r="J300" s="162"/>
      <c r="K300" s="163"/>
      <c r="L300" s="164"/>
      <c r="M300" s="71"/>
      <c r="N300" s="71"/>
      <c r="O300" s="66"/>
      <c r="P300" s="67"/>
      <c r="Q300" s="68"/>
      <c r="R300" s="69"/>
    </row>
    <row r="301" spans="1:18" ht="12.95" customHeight="1" outlineLevel="2" x14ac:dyDescent="0.2">
      <c r="A301" s="6"/>
      <c r="B301" s="177">
        <v>206</v>
      </c>
      <c r="C301" s="157">
        <v>547</v>
      </c>
      <c r="D301" s="158" t="s">
        <v>234</v>
      </c>
      <c r="E301" s="158"/>
      <c r="F301" s="158"/>
      <c r="G301" s="178"/>
      <c r="H301" s="179"/>
      <c r="I301" s="180"/>
      <c r="J301" s="162"/>
      <c r="K301" s="163"/>
      <c r="L301" s="164"/>
      <c r="M301" s="71"/>
      <c r="N301" s="71"/>
      <c r="O301" s="66"/>
      <c r="P301" s="67"/>
      <c r="Q301" s="68"/>
      <c r="R301" s="69"/>
    </row>
    <row r="302" spans="1:18" ht="12.95" customHeight="1" outlineLevel="2" x14ac:dyDescent="0.2">
      <c r="A302" s="6"/>
      <c r="B302" s="177">
        <v>207</v>
      </c>
      <c r="C302" s="157">
        <v>548</v>
      </c>
      <c r="D302" s="158" t="s">
        <v>61</v>
      </c>
      <c r="E302" s="158"/>
      <c r="F302" s="158"/>
      <c r="G302" s="178"/>
      <c r="H302" s="179"/>
      <c r="I302" s="180"/>
      <c r="J302" s="162"/>
      <c r="K302" s="163"/>
      <c r="L302" s="164"/>
      <c r="M302" s="71"/>
      <c r="N302" s="71"/>
      <c r="O302" s="66"/>
      <c r="P302" s="67"/>
      <c r="Q302" s="68"/>
      <c r="R302" s="69"/>
    </row>
    <row r="303" spans="1:18" ht="12.95" customHeight="1" outlineLevel="2" x14ac:dyDescent="0.2">
      <c r="A303" s="6"/>
      <c r="B303" s="177">
        <v>208</v>
      </c>
      <c r="C303" s="157">
        <v>549</v>
      </c>
      <c r="D303" s="158" t="s">
        <v>235</v>
      </c>
      <c r="E303" s="158"/>
      <c r="F303" s="158"/>
      <c r="G303" s="178"/>
      <c r="H303" s="179"/>
      <c r="I303" s="180"/>
      <c r="J303" s="162"/>
      <c r="K303" s="163"/>
      <c r="L303" s="164"/>
      <c r="M303" s="71"/>
      <c r="N303" s="71"/>
      <c r="O303" s="66"/>
      <c r="P303" s="67"/>
      <c r="Q303" s="68"/>
      <c r="R303" s="69"/>
    </row>
    <row r="304" spans="1:18" ht="12.95" customHeight="1" outlineLevel="1" x14ac:dyDescent="0.2">
      <c r="A304" s="6"/>
      <c r="B304" s="177">
        <v>209</v>
      </c>
      <c r="C304" s="145">
        <v>550</v>
      </c>
      <c r="D304" s="146" t="s">
        <v>69</v>
      </c>
      <c r="E304" s="146"/>
      <c r="F304" s="146"/>
      <c r="G304" s="147"/>
      <c r="H304" s="148"/>
      <c r="I304" s="149"/>
      <c r="J304" s="150"/>
      <c r="K304" s="156"/>
      <c r="L304" s="152"/>
      <c r="M304" s="52"/>
      <c r="N304" s="52"/>
      <c r="O304" s="60"/>
      <c r="P304" s="53"/>
      <c r="Q304" s="64"/>
      <c r="R304" s="61"/>
    </row>
    <row r="305" spans="1:18" ht="12.95" customHeight="1" outlineLevel="2" x14ac:dyDescent="0.2">
      <c r="A305" s="6"/>
      <c r="B305" s="177">
        <v>210</v>
      </c>
      <c r="C305" s="157">
        <v>551</v>
      </c>
      <c r="D305" s="158" t="s">
        <v>156</v>
      </c>
      <c r="E305" s="158"/>
      <c r="F305" s="158"/>
      <c r="G305" s="178"/>
      <c r="H305" s="179"/>
      <c r="I305" s="180"/>
      <c r="J305" s="162"/>
      <c r="K305" s="163"/>
      <c r="L305" s="164"/>
      <c r="M305" s="71"/>
      <c r="N305" s="71"/>
      <c r="O305" s="66"/>
      <c r="P305" s="67"/>
      <c r="Q305" s="68"/>
      <c r="R305" s="69"/>
    </row>
    <row r="306" spans="1:18" ht="12.95" customHeight="1" outlineLevel="2" x14ac:dyDescent="0.2">
      <c r="A306" s="6"/>
      <c r="B306" s="177">
        <v>211</v>
      </c>
      <c r="C306" s="157">
        <v>552</v>
      </c>
      <c r="D306" s="158" t="s">
        <v>157</v>
      </c>
      <c r="E306" s="158"/>
      <c r="F306" s="158"/>
      <c r="G306" s="178"/>
      <c r="H306" s="179"/>
      <c r="I306" s="180"/>
      <c r="J306" s="162"/>
      <c r="K306" s="163"/>
      <c r="L306" s="164"/>
      <c r="M306" s="71"/>
      <c r="N306" s="71"/>
      <c r="O306" s="66"/>
      <c r="P306" s="67"/>
      <c r="Q306" s="68"/>
      <c r="R306" s="69"/>
    </row>
    <row r="307" spans="1:18" ht="12.95" customHeight="1" outlineLevel="2" x14ac:dyDescent="0.2">
      <c r="A307" s="6"/>
      <c r="B307" s="177">
        <v>212</v>
      </c>
      <c r="C307" s="157">
        <v>559</v>
      </c>
      <c r="D307" s="158" t="s">
        <v>236</v>
      </c>
      <c r="E307" s="158"/>
      <c r="F307" s="158"/>
      <c r="G307" s="178"/>
      <c r="H307" s="179"/>
      <c r="I307" s="180"/>
      <c r="J307" s="162"/>
      <c r="K307" s="163"/>
      <c r="L307" s="164"/>
      <c r="M307" s="71"/>
      <c r="N307" s="71"/>
      <c r="O307" s="66"/>
      <c r="P307" s="67"/>
      <c r="Q307" s="68"/>
      <c r="R307" s="69"/>
    </row>
    <row r="308" spans="1:18" ht="12.95" customHeight="1" outlineLevel="1" x14ac:dyDescent="0.2">
      <c r="A308" s="6"/>
      <c r="B308" s="177">
        <v>213</v>
      </c>
      <c r="C308" s="145">
        <v>560</v>
      </c>
      <c r="D308" s="146" t="s">
        <v>70</v>
      </c>
      <c r="E308" s="146"/>
      <c r="F308" s="146"/>
      <c r="G308" s="147"/>
      <c r="H308" s="148"/>
      <c r="I308" s="149"/>
      <c r="J308" s="150"/>
      <c r="K308" s="156"/>
      <c r="L308" s="152"/>
      <c r="M308" s="52"/>
      <c r="N308" s="52"/>
      <c r="O308" s="60"/>
      <c r="P308" s="53"/>
      <c r="Q308" s="64"/>
      <c r="R308" s="61"/>
    </row>
    <row r="309" spans="1:18" ht="12.95" customHeight="1" outlineLevel="2" x14ac:dyDescent="0.2">
      <c r="A309" s="6"/>
      <c r="B309" s="177">
        <v>214</v>
      </c>
      <c r="C309" s="157">
        <v>561</v>
      </c>
      <c r="D309" s="158" t="s">
        <v>237</v>
      </c>
      <c r="E309" s="158"/>
      <c r="F309" s="158"/>
      <c r="G309" s="178"/>
      <c r="H309" s="179"/>
      <c r="I309" s="185"/>
      <c r="J309" s="162"/>
      <c r="K309" s="163"/>
      <c r="L309" s="164"/>
      <c r="M309" s="71"/>
      <c r="N309" s="71"/>
      <c r="O309" s="72"/>
      <c r="P309" s="67"/>
      <c r="Q309" s="68"/>
      <c r="R309" s="69"/>
    </row>
    <row r="310" spans="1:18" ht="12.95" customHeight="1" outlineLevel="2" x14ac:dyDescent="0.2">
      <c r="A310" s="6"/>
      <c r="B310" s="177">
        <v>215</v>
      </c>
      <c r="C310" s="157">
        <v>562</v>
      </c>
      <c r="D310" s="158" t="s">
        <v>238</v>
      </c>
      <c r="E310" s="158"/>
      <c r="F310" s="158"/>
      <c r="G310" s="178"/>
      <c r="H310" s="179"/>
      <c r="I310" s="185"/>
      <c r="J310" s="162"/>
      <c r="K310" s="163"/>
      <c r="L310" s="164"/>
      <c r="M310" s="71"/>
      <c r="N310" s="71"/>
      <c r="O310" s="72"/>
      <c r="P310" s="67"/>
      <c r="Q310" s="68"/>
      <c r="R310" s="69"/>
    </row>
    <row r="311" spans="1:18" ht="12.95" customHeight="1" outlineLevel="2" x14ac:dyDescent="0.2">
      <c r="A311" s="6"/>
      <c r="B311" s="177">
        <v>216</v>
      </c>
      <c r="C311" s="157">
        <v>569</v>
      </c>
      <c r="D311" s="158" t="s">
        <v>239</v>
      </c>
      <c r="E311" s="158"/>
      <c r="F311" s="158"/>
      <c r="G311" s="178"/>
      <c r="H311" s="179"/>
      <c r="I311" s="185"/>
      <c r="J311" s="162"/>
      <c r="K311" s="163"/>
      <c r="L311" s="164"/>
      <c r="M311" s="71"/>
      <c r="N311" s="71"/>
      <c r="O311" s="72"/>
      <c r="P311" s="67"/>
      <c r="Q311" s="68"/>
      <c r="R311" s="69"/>
    </row>
    <row r="312" spans="1:18" ht="12.95" customHeight="1" outlineLevel="1" x14ac:dyDescent="0.2">
      <c r="A312" s="6"/>
      <c r="B312" s="177">
        <v>217</v>
      </c>
      <c r="C312" s="145">
        <v>570</v>
      </c>
      <c r="D312" s="146" t="s">
        <v>71</v>
      </c>
      <c r="E312" s="146"/>
      <c r="F312" s="146"/>
      <c r="G312" s="147"/>
      <c r="H312" s="148"/>
      <c r="I312" s="149"/>
      <c r="J312" s="150"/>
      <c r="K312" s="156"/>
      <c r="L312" s="152"/>
      <c r="M312" s="52"/>
      <c r="N312" s="52"/>
      <c r="O312" s="60"/>
      <c r="P312" s="53"/>
      <c r="Q312" s="64"/>
      <c r="R312" s="61"/>
    </row>
    <row r="313" spans="1:18" ht="12.95" customHeight="1" outlineLevel="2" x14ac:dyDescent="0.2">
      <c r="A313" s="6"/>
      <c r="B313" s="177">
        <v>218</v>
      </c>
      <c r="C313" s="157">
        <v>571</v>
      </c>
      <c r="D313" s="158" t="s">
        <v>214</v>
      </c>
      <c r="E313" s="158"/>
      <c r="F313" s="158"/>
      <c r="G313" s="178"/>
      <c r="H313" s="179"/>
      <c r="I313" s="185"/>
      <c r="J313" s="162"/>
      <c r="K313" s="163"/>
      <c r="L313" s="164"/>
      <c r="M313" s="71"/>
      <c r="N313" s="71"/>
      <c r="O313" s="72"/>
      <c r="P313" s="67"/>
      <c r="Q313" s="68"/>
      <c r="R313" s="69"/>
    </row>
    <row r="314" spans="1:18" ht="12.95" customHeight="1" outlineLevel="2" x14ac:dyDescent="0.2">
      <c r="A314" s="6"/>
      <c r="B314" s="177">
        <v>219</v>
      </c>
      <c r="C314" s="157">
        <v>572</v>
      </c>
      <c r="D314" s="158" t="s">
        <v>240</v>
      </c>
      <c r="E314" s="158"/>
      <c r="F314" s="158"/>
      <c r="G314" s="178"/>
      <c r="H314" s="179"/>
      <c r="I314" s="185"/>
      <c r="J314" s="162"/>
      <c r="K314" s="163"/>
      <c r="L314" s="164"/>
      <c r="M314" s="71"/>
      <c r="N314" s="71"/>
      <c r="O314" s="72"/>
      <c r="P314" s="67"/>
      <c r="Q314" s="68"/>
      <c r="R314" s="69"/>
    </row>
    <row r="315" spans="1:18" ht="12.95" customHeight="1" outlineLevel="2" x14ac:dyDescent="0.2">
      <c r="A315" s="6"/>
      <c r="B315" s="177">
        <v>220</v>
      </c>
      <c r="C315" s="157">
        <v>573</v>
      </c>
      <c r="D315" s="158" t="s">
        <v>241</v>
      </c>
      <c r="E315" s="158"/>
      <c r="F315" s="158"/>
      <c r="G315" s="178"/>
      <c r="H315" s="179"/>
      <c r="I315" s="185"/>
      <c r="J315" s="162"/>
      <c r="K315" s="163"/>
      <c r="L315" s="164"/>
      <c r="M315" s="71"/>
      <c r="N315" s="71"/>
      <c r="O315" s="72"/>
      <c r="P315" s="67"/>
      <c r="Q315" s="68"/>
      <c r="R315" s="69"/>
    </row>
    <row r="316" spans="1:18" ht="12.95" customHeight="1" outlineLevel="2" x14ac:dyDescent="0.2">
      <c r="A316" s="6"/>
      <c r="B316" s="177">
        <v>221</v>
      </c>
      <c r="C316" s="157">
        <v>574</v>
      </c>
      <c r="D316" s="158" t="s">
        <v>242</v>
      </c>
      <c r="E316" s="158"/>
      <c r="F316" s="158"/>
      <c r="G316" s="178"/>
      <c r="H316" s="179"/>
      <c r="I316" s="185"/>
      <c r="J316" s="162"/>
      <c r="K316" s="163"/>
      <c r="L316" s="164"/>
      <c r="M316" s="71"/>
      <c r="N316" s="71"/>
      <c r="O316" s="72"/>
      <c r="P316" s="67"/>
      <c r="Q316" s="68"/>
      <c r="R316" s="69"/>
    </row>
    <row r="317" spans="1:18" ht="12.95" customHeight="1" outlineLevel="2" x14ac:dyDescent="0.2">
      <c r="A317" s="6"/>
      <c r="B317" s="177">
        <v>222</v>
      </c>
      <c r="C317" s="157">
        <v>575</v>
      </c>
      <c r="D317" s="158" t="s">
        <v>243</v>
      </c>
      <c r="E317" s="158"/>
      <c r="F317" s="158"/>
      <c r="G317" s="178"/>
      <c r="H317" s="179"/>
      <c r="I317" s="185"/>
      <c r="J317" s="162"/>
      <c r="K317" s="163"/>
      <c r="L317" s="164"/>
      <c r="M317" s="71"/>
      <c r="N317" s="71"/>
      <c r="O317" s="72"/>
      <c r="P317" s="67"/>
      <c r="Q317" s="68"/>
      <c r="R317" s="69"/>
    </row>
    <row r="318" spans="1:18" ht="12.95" customHeight="1" outlineLevel="2" x14ac:dyDescent="0.2">
      <c r="A318" s="6"/>
      <c r="B318" s="177">
        <v>223</v>
      </c>
      <c r="C318" s="157">
        <v>576</v>
      </c>
      <c r="D318" s="158" t="s">
        <v>244</v>
      </c>
      <c r="E318" s="158"/>
      <c r="F318" s="158"/>
      <c r="G318" s="178"/>
      <c r="H318" s="179"/>
      <c r="I318" s="185"/>
      <c r="J318" s="162"/>
      <c r="K318" s="163"/>
      <c r="L318" s="164"/>
      <c r="M318" s="71"/>
      <c r="N318" s="71"/>
      <c r="O318" s="72"/>
      <c r="P318" s="67"/>
      <c r="Q318" s="68"/>
      <c r="R318" s="69"/>
    </row>
    <row r="319" spans="1:18" ht="12.95" customHeight="1" outlineLevel="2" x14ac:dyDescent="0.2">
      <c r="A319" s="6"/>
      <c r="B319" s="177">
        <v>224</v>
      </c>
      <c r="C319" s="157">
        <v>579</v>
      </c>
      <c r="D319" s="158" t="s">
        <v>245</v>
      </c>
      <c r="E319" s="158"/>
      <c r="F319" s="158"/>
      <c r="G319" s="178"/>
      <c r="H319" s="179"/>
      <c r="I319" s="185"/>
      <c r="J319" s="162"/>
      <c r="K319" s="163"/>
      <c r="L319" s="164"/>
      <c r="M319" s="71"/>
      <c r="N319" s="71"/>
      <c r="O319" s="72"/>
      <c r="P319" s="67"/>
      <c r="Q319" s="68"/>
      <c r="R319" s="69"/>
    </row>
    <row r="320" spans="1:18" ht="12.95" customHeight="1" outlineLevel="1" x14ac:dyDescent="0.2">
      <c r="A320" s="6"/>
      <c r="B320" s="177">
        <v>225</v>
      </c>
      <c r="C320" s="145">
        <v>590</v>
      </c>
      <c r="D320" s="146" t="s">
        <v>72</v>
      </c>
      <c r="E320" s="146"/>
      <c r="F320" s="146"/>
      <c r="G320" s="147"/>
      <c r="H320" s="148"/>
      <c r="I320" s="149"/>
      <c r="J320" s="150"/>
      <c r="K320" s="156"/>
      <c r="L320" s="152"/>
      <c r="M320" s="52"/>
      <c r="N320" s="52"/>
      <c r="O320" s="60"/>
      <c r="P320" s="53"/>
      <c r="Q320" s="64"/>
      <c r="R320" s="61"/>
    </row>
    <row r="321" spans="1:18" ht="12.95" customHeight="1" outlineLevel="2" x14ac:dyDescent="0.2">
      <c r="A321" s="6"/>
      <c r="B321" s="177">
        <v>226</v>
      </c>
      <c r="C321" s="157">
        <v>591</v>
      </c>
      <c r="D321" s="158" t="s">
        <v>159</v>
      </c>
      <c r="E321" s="158"/>
      <c r="F321" s="158"/>
      <c r="G321" s="178"/>
      <c r="H321" s="179"/>
      <c r="I321" s="180"/>
      <c r="J321" s="162"/>
      <c r="K321" s="163"/>
      <c r="L321" s="164"/>
      <c r="M321" s="71"/>
      <c r="N321" s="71"/>
      <c r="O321" s="66"/>
      <c r="P321" s="67"/>
      <c r="Q321" s="68"/>
      <c r="R321" s="69"/>
    </row>
    <row r="322" spans="1:18" ht="12.95" customHeight="1" outlineLevel="2" x14ac:dyDescent="0.2">
      <c r="A322" s="6"/>
      <c r="B322" s="177">
        <v>227</v>
      </c>
      <c r="C322" s="157">
        <v>592</v>
      </c>
      <c r="D322" s="158" t="s">
        <v>160</v>
      </c>
      <c r="E322" s="158"/>
      <c r="F322" s="158"/>
      <c r="G322" s="178"/>
      <c r="H322" s="179"/>
      <c r="I322" s="180"/>
      <c r="J322" s="162"/>
      <c r="K322" s="163"/>
      <c r="L322" s="164"/>
      <c r="M322" s="71"/>
      <c r="N322" s="71"/>
      <c r="O322" s="66"/>
      <c r="P322" s="67"/>
      <c r="Q322" s="68"/>
      <c r="R322" s="69"/>
    </row>
    <row r="323" spans="1:18" ht="12.95" customHeight="1" outlineLevel="2" x14ac:dyDescent="0.2">
      <c r="A323" s="6"/>
      <c r="B323" s="177">
        <v>228</v>
      </c>
      <c r="C323" s="157">
        <v>593</v>
      </c>
      <c r="D323" s="158" t="s">
        <v>102</v>
      </c>
      <c r="E323" s="158"/>
      <c r="F323" s="158"/>
      <c r="G323" s="178"/>
      <c r="H323" s="179"/>
      <c r="I323" s="180"/>
      <c r="J323" s="162"/>
      <c r="K323" s="163"/>
      <c r="L323" s="164"/>
      <c r="M323" s="71"/>
      <c r="N323" s="71"/>
      <c r="O323" s="66"/>
      <c r="P323" s="67"/>
      <c r="Q323" s="68"/>
      <c r="R323" s="69"/>
    </row>
    <row r="324" spans="1:18" ht="12.95" customHeight="1" outlineLevel="2" x14ac:dyDescent="0.2">
      <c r="A324" s="6"/>
      <c r="B324" s="177">
        <v>229</v>
      </c>
      <c r="C324" s="157">
        <v>594</v>
      </c>
      <c r="D324" s="158" t="s">
        <v>103</v>
      </c>
      <c r="E324" s="158"/>
      <c r="F324" s="158"/>
      <c r="G324" s="178"/>
      <c r="H324" s="179"/>
      <c r="I324" s="180"/>
      <c r="J324" s="162"/>
      <c r="K324" s="163"/>
      <c r="L324" s="164"/>
      <c r="M324" s="71"/>
      <c r="N324" s="71"/>
      <c r="O324" s="66"/>
      <c r="P324" s="67"/>
      <c r="Q324" s="68"/>
      <c r="R324" s="69"/>
    </row>
    <row r="325" spans="1:18" ht="12.95" customHeight="1" outlineLevel="2" x14ac:dyDescent="0.2">
      <c r="A325" s="6"/>
      <c r="B325" s="177">
        <v>230</v>
      </c>
      <c r="C325" s="157">
        <v>595</v>
      </c>
      <c r="D325" s="158" t="s">
        <v>161</v>
      </c>
      <c r="E325" s="158"/>
      <c r="F325" s="158"/>
      <c r="G325" s="178"/>
      <c r="H325" s="179"/>
      <c r="I325" s="180"/>
      <c r="J325" s="162"/>
      <c r="K325" s="163"/>
      <c r="L325" s="164"/>
      <c r="M325" s="71"/>
      <c r="N325" s="71"/>
      <c r="O325" s="66"/>
      <c r="P325" s="67"/>
      <c r="Q325" s="68"/>
      <c r="R325" s="69"/>
    </row>
    <row r="326" spans="1:18" ht="12.95" customHeight="1" outlineLevel="2" x14ac:dyDescent="0.2">
      <c r="A326" s="6"/>
      <c r="B326" s="177">
        <v>231</v>
      </c>
      <c r="C326" s="157">
        <v>596</v>
      </c>
      <c r="D326" s="158" t="s">
        <v>162</v>
      </c>
      <c r="E326" s="158"/>
      <c r="F326" s="158"/>
      <c r="G326" s="178"/>
      <c r="H326" s="179"/>
      <c r="I326" s="180"/>
      <c r="J326" s="162"/>
      <c r="K326" s="163"/>
      <c r="L326" s="164"/>
      <c r="M326" s="71"/>
      <c r="N326" s="71"/>
      <c r="O326" s="66"/>
      <c r="P326" s="67"/>
      <c r="Q326" s="68"/>
      <c r="R326" s="69"/>
    </row>
    <row r="327" spans="1:18" ht="12.95" customHeight="1" outlineLevel="2" x14ac:dyDescent="0.2">
      <c r="A327" s="6"/>
      <c r="B327" s="177">
        <v>232</v>
      </c>
      <c r="C327" s="157">
        <v>597</v>
      </c>
      <c r="D327" s="158" t="s">
        <v>163</v>
      </c>
      <c r="E327" s="158"/>
      <c r="F327" s="158"/>
      <c r="G327" s="178"/>
      <c r="H327" s="179"/>
      <c r="I327" s="180"/>
      <c r="J327" s="162"/>
      <c r="K327" s="163"/>
      <c r="L327" s="164"/>
      <c r="M327" s="71"/>
      <c r="N327" s="71"/>
      <c r="O327" s="66"/>
      <c r="P327" s="67"/>
      <c r="Q327" s="68"/>
      <c r="R327" s="69"/>
    </row>
    <row r="328" spans="1:18" ht="12.95" customHeight="1" outlineLevel="2" x14ac:dyDescent="0.2">
      <c r="A328" s="6"/>
      <c r="B328" s="177">
        <v>233</v>
      </c>
      <c r="C328" s="157">
        <v>598</v>
      </c>
      <c r="D328" s="158" t="s">
        <v>117</v>
      </c>
      <c r="E328" s="158"/>
      <c r="F328" s="158"/>
      <c r="G328" s="178"/>
      <c r="H328" s="179"/>
      <c r="I328" s="180"/>
      <c r="J328" s="162"/>
      <c r="K328" s="163"/>
      <c r="L328" s="164"/>
      <c r="M328" s="71"/>
      <c r="N328" s="71"/>
      <c r="O328" s="66"/>
      <c r="P328" s="67"/>
      <c r="Q328" s="68"/>
      <c r="R328" s="69"/>
    </row>
    <row r="329" spans="1:18" ht="12.95" customHeight="1" outlineLevel="2" x14ac:dyDescent="0.2">
      <c r="A329" s="6"/>
      <c r="B329" s="153">
        <v>234</v>
      </c>
      <c r="C329" s="157">
        <v>599</v>
      </c>
      <c r="D329" s="158" t="s">
        <v>246</v>
      </c>
      <c r="E329" s="158"/>
      <c r="F329" s="158"/>
      <c r="G329" s="178"/>
      <c r="H329" s="179"/>
      <c r="I329" s="180"/>
      <c r="J329" s="162"/>
      <c r="K329" s="163"/>
      <c r="L329" s="171"/>
      <c r="M329" s="71"/>
      <c r="N329" s="71"/>
      <c r="O329" s="66"/>
      <c r="P329" s="67"/>
      <c r="Q329" s="68"/>
      <c r="R329" s="69"/>
    </row>
    <row r="330" spans="1:18" ht="3" customHeight="1" thickBot="1" x14ac:dyDescent="0.25">
      <c r="A330" s="6"/>
      <c r="B330" s="172"/>
      <c r="C330" s="173"/>
      <c r="D330" s="173"/>
      <c r="E330" s="173"/>
      <c r="F330" s="173"/>
      <c r="G330" s="174"/>
      <c r="H330" s="259"/>
      <c r="I330" s="260"/>
      <c r="J330" s="261"/>
      <c r="K330" s="262"/>
      <c r="L330" s="175"/>
      <c r="M330" s="40"/>
      <c r="N330" s="40"/>
      <c r="O330" s="41"/>
      <c r="P330" s="42"/>
      <c r="Q330" s="43"/>
      <c r="R330" s="70"/>
    </row>
    <row r="331" spans="1:18" ht="15" customHeight="1" thickBot="1" x14ac:dyDescent="0.25">
      <c r="A331" s="6"/>
      <c r="B331" s="136">
        <v>235</v>
      </c>
      <c r="C331" s="137">
        <v>600</v>
      </c>
      <c r="D331" s="138" t="s">
        <v>16</v>
      </c>
      <c r="E331" s="138"/>
      <c r="F331" s="138"/>
      <c r="G331" s="188"/>
      <c r="H331" s="189"/>
      <c r="I331" s="190"/>
      <c r="J331" s="137"/>
      <c r="K331" s="176"/>
      <c r="L331" s="143">
        <v>0</v>
      </c>
      <c r="M331" s="56"/>
      <c r="N331" s="56"/>
      <c r="O331" s="74"/>
      <c r="P331" s="57"/>
      <c r="Q331" s="64"/>
      <c r="R331" s="61"/>
    </row>
    <row r="332" spans="1:18" ht="12.95" customHeight="1" outlineLevel="1" x14ac:dyDescent="0.2">
      <c r="A332" s="6"/>
      <c r="B332" s="177">
        <v>236</v>
      </c>
      <c r="C332" s="145">
        <v>610</v>
      </c>
      <c r="D332" s="146" t="s">
        <v>73</v>
      </c>
      <c r="E332" s="146"/>
      <c r="F332" s="146"/>
      <c r="G332" s="147"/>
      <c r="H332" s="148"/>
      <c r="I332" s="191"/>
      <c r="J332" s="145"/>
      <c r="K332" s="156"/>
      <c r="L332" s="152"/>
      <c r="M332" s="52"/>
      <c r="N332" s="52"/>
      <c r="O332" s="74"/>
      <c r="P332" s="57"/>
      <c r="Q332" s="64"/>
      <c r="R332" s="61"/>
    </row>
    <row r="333" spans="1:18" ht="12.95" customHeight="1" outlineLevel="2" x14ac:dyDescent="0.2">
      <c r="A333" s="6"/>
      <c r="B333" s="177">
        <v>237</v>
      </c>
      <c r="C333" s="157">
        <v>611</v>
      </c>
      <c r="D333" s="158" t="s">
        <v>247</v>
      </c>
      <c r="E333" s="158"/>
      <c r="F333" s="158"/>
      <c r="G333" s="178"/>
      <c r="H333" s="179"/>
      <c r="I333" s="192"/>
      <c r="J333" s="186"/>
      <c r="K333" s="163"/>
      <c r="L333" s="164"/>
      <c r="M333" s="71"/>
      <c r="N333" s="71"/>
      <c r="O333" s="41"/>
      <c r="P333" s="73"/>
      <c r="Q333" s="68"/>
      <c r="R333" s="69"/>
    </row>
    <row r="334" spans="1:18" ht="12.95" customHeight="1" outlineLevel="2" x14ac:dyDescent="0.2">
      <c r="A334" s="6"/>
      <c r="B334" s="177">
        <v>238</v>
      </c>
      <c r="C334" s="157">
        <v>612</v>
      </c>
      <c r="D334" s="158" t="s">
        <v>248</v>
      </c>
      <c r="E334" s="158"/>
      <c r="F334" s="158"/>
      <c r="G334" s="178"/>
      <c r="H334" s="179"/>
      <c r="I334" s="192"/>
      <c r="J334" s="186"/>
      <c r="K334" s="163"/>
      <c r="L334" s="164"/>
      <c r="M334" s="71"/>
      <c r="N334" s="71"/>
      <c r="O334" s="41"/>
      <c r="P334" s="73"/>
      <c r="Q334" s="68"/>
      <c r="R334" s="69"/>
    </row>
    <row r="335" spans="1:18" ht="12.95" customHeight="1" outlineLevel="2" x14ac:dyDescent="0.2">
      <c r="A335" s="6"/>
      <c r="B335" s="177">
        <v>239</v>
      </c>
      <c r="C335" s="157">
        <v>619</v>
      </c>
      <c r="D335" s="158" t="s">
        <v>249</v>
      </c>
      <c r="E335" s="158"/>
      <c r="F335" s="158"/>
      <c r="G335" s="178"/>
      <c r="H335" s="179"/>
      <c r="I335" s="192"/>
      <c r="J335" s="186"/>
      <c r="K335" s="163"/>
      <c r="L335" s="164"/>
      <c r="M335" s="71"/>
      <c r="N335" s="71"/>
      <c r="O335" s="41"/>
      <c r="P335" s="73"/>
      <c r="Q335" s="68"/>
      <c r="R335" s="69"/>
    </row>
    <row r="336" spans="1:18" ht="12.95" customHeight="1" outlineLevel="1" x14ac:dyDescent="0.2">
      <c r="A336" s="6"/>
      <c r="B336" s="181">
        <v>240</v>
      </c>
      <c r="C336" s="145">
        <v>620</v>
      </c>
      <c r="D336" s="146" t="s">
        <v>74</v>
      </c>
      <c r="E336" s="146"/>
      <c r="F336" s="146"/>
      <c r="G336" s="147"/>
      <c r="H336" s="148"/>
      <c r="I336" s="191"/>
      <c r="J336" s="145"/>
      <c r="K336" s="156"/>
      <c r="L336" s="166"/>
      <c r="M336" s="52"/>
      <c r="N336" s="52"/>
      <c r="O336" s="74"/>
      <c r="P336" s="57"/>
      <c r="Q336" s="64"/>
      <c r="R336" s="61"/>
    </row>
    <row r="337" spans="1:18" ht="12.95" customHeight="1" outlineLevel="2" x14ac:dyDescent="0.2">
      <c r="A337" s="6"/>
      <c r="B337" s="177">
        <v>241</v>
      </c>
      <c r="C337" s="157">
        <v>621</v>
      </c>
      <c r="D337" s="158" t="s">
        <v>250</v>
      </c>
      <c r="E337" s="158"/>
      <c r="F337" s="158"/>
      <c r="G337" s="178"/>
      <c r="H337" s="179"/>
      <c r="I337" s="192"/>
      <c r="J337" s="186"/>
      <c r="K337" s="163"/>
      <c r="L337" s="164"/>
      <c r="M337" s="71"/>
      <c r="N337" s="71"/>
      <c r="O337" s="41"/>
      <c r="P337" s="73"/>
      <c r="Q337" s="68"/>
      <c r="R337" s="69"/>
    </row>
    <row r="338" spans="1:18" ht="12.95" customHeight="1" outlineLevel="2" x14ac:dyDescent="0.2">
      <c r="A338" s="6"/>
      <c r="B338" s="177">
        <v>242</v>
      </c>
      <c r="C338" s="157">
        <v>622</v>
      </c>
      <c r="D338" s="158" t="s">
        <v>251</v>
      </c>
      <c r="E338" s="158"/>
      <c r="F338" s="158"/>
      <c r="G338" s="178"/>
      <c r="H338" s="179"/>
      <c r="I338" s="192"/>
      <c r="J338" s="186"/>
      <c r="K338" s="163"/>
      <c r="L338" s="164"/>
      <c r="M338" s="71"/>
      <c r="N338" s="71"/>
      <c r="O338" s="41"/>
      <c r="P338" s="73"/>
      <c r="Q338" s="68"/>
      <c r="R338" s="69"/>
    </row>
    <row r="339" spans="1:18" ht="12.95" customHeight="1" outlineLevel="2" x14ac:dyDescent="0.2">
      <c r="A339" s="6"/>
      <c r="B339" s="177">
        <v>243</v>
      </c>
      <c r="C339" s="157">
        <v>623</v>
      </c>
      <c r="D339" s="158" t="s">
        <v>252</v>
      </c>
      <c r="E339" s="158"/>
      <c r="F339" s="158"/>
      <c r="G339" s="178"/>
      <c r="H339" s="179"/>
      <c r="I339" s="192"/>
      <c r="J339" s="186"/>
      <c r="K339" s="163"/>
      <c r="L339" s="164"/>
      <c r="M339" s="71"/>
      <c r="N339" s="71"/>
      <c r="O339" s="41"/>
      <c r="P339" s="73"/>
      <c r="Q339" s="68"/>
      <c r="R339" s="69"/>
    </row>
    <row r="340" spans="1:18" ht="12.95" customHeight="1" outlineLevel="2" x14ac:dyDescent="0.2">
      <c r="A340" s="6"/>
      <c r="B340" s="153">
        <v>244</v>
      </c>
      <c r="C340" s="157">
        <v>629</v>
      </c>
      <c r="D340" s="158" t="s">
        <v>253</v>
      </c>
      <c r="E340" s="158"/>
      <c r="F340" s="158"/>
      <c r="G340" s="178"/>
      <c r="H340" s="179"/>
      <c r="I340" s="192"/>
      <c r="J340" s="186"/>
      <c r="K340" s="163"/>
      <c r="L340" s="171"/>
      <c r="M340" s="71"/>
      <c r="N340" s="71"/>
      <c r="O340" s="41"/>
      <c r="P340" s="73"/>
      <c r="Q340" s="68"/>
      <c r="R340" s="69"/>
    </row>
    <row r="341" spans="1:18" ht="3" customHeight="1" thickBot="1" x14ac:dyDescent="0.25">
      <c r="A341" s="6"/>
      <c r="B341" s="172"/>
      <c r="C341" s="173"/>
      <c r="D341" s="173"/>
      <c r="E341" s="173"/>
      <c r="F341" s="173"/>
      <c r="G341" s="193"/>
      <c r="H341" s="267"/>
      <c r="I341" s="260"/>
      <c r="J341" s="261"/>
      <c r="K341" s="262"/>
      <c r="L341" s="175"/>
      <c r="M341" s="40"/>
      <c r="N341" s="40"/>
      <c r="O341" s="41"/>
      <c r="P341" s="42"/>
      <c r="Q341" s="43"/>
      <c r="R341" s="70"/>
    </row>
    <row r="342" spans="1:18" ht="15" customHeight="1" thickBot="1" x14ac:dyDescent="0.25">
      <c r="A342" s="6"/>
      <c r="B342" s="136">
        <v>245</v>
      </c>
      <c r="C342" s="137">
        <v>700</v>
      </c>
      <c r="D342" s="138" t="s">
        <v>17</v>
      </c>
      <c r="E342" s="138"/>
      <c r="F342" s="138"/>
      <c r="G342" s="195"/>
      <c r="H342" s="196"/>
      <c r="I342" s="138"/>
      <c r="J342" s="138"/>
      <c r="K342" s="197"/>
      <c r="L342" s="143">
        <f>SUM(L355,L367,L389)</f>
        <v>1036014</v>
      </c>
      <c r="M342" s="56"/>
      <c r="N342" s="56"/>
      <c r="O342" s="58"/>
      <c r="P342" s="58"/>
      <c r="Q342" s="75"/>
      <c r="R342" s="61"/>
    </row>
    <row r="343" spans="1:18" ht="12.95" customHeight="1" outlineLevel="1" x14ac:dyDescent="0.2">
      <c r="A343" s="6"/>
      <c r="B343" s="177">
        <v>246</v>
      </c>
      <c r="C343" s="145">
        <v>710</v>
      </c>
      <c r="D343" s="146" t="s">
        <v>75</v>
      </c>
      <c r="E343" s="146"/>
      <c r="F343" s="146"/>
      <c r="G343" s="198" t="str">
        <f>IF(AND(SUM(K343)&lt;&gt;0,SUM(L343)&lt;&gt;0),L343*100/K343,"")</f>
        <v/>
      </c>
      <c r="H343" s="198"/>
      <c r="I343" s="271" t="s">
        <v>76</v>
      </c>
      <c r="J343" s="272"/>
      <c r="K343" s="199"/>
      <c r="L343" s="152">
        <v>0</v>
      </c>
      <c r="M343" s="76"/>
      <c r="N343" s="76"/>
      <c r="O343" s="269"/>
      <c r="P343" s="269"/>
      <c r="Q343" s="75"/>
      <c r="R343" s="61"/>
    </row>
    <row r="344" spans="1:18" ht="12.95" customHeight="1" outlineLevel="2" x14ac:dyDescent="0.2">
      <c r="A344" s="6"/>
      <c r="B344" s="177">
        <v>247</v>
      </c>
      <c r="C344" s="157">
        <v>711</v>
      </c>
      <c r="D344" s="158" t="s">
        <v>254</v>
      </c>
      <c r="E344" s="158"/>
      <c r="F344" s="158"/>
      <c r="G344" s="200"/>
      <c r="H344" s="200"/>
      <c r="I344" s="161"/>
      <c r="J344" s="162"/>
      <c r="K344" s="163"/>
      <c r="L344" s="164"/>
      <c r="M344" s="77"/>
      <c r="N344" s="77"/>
      <c r="O344" s="66"/>
      <c r="P344" s="67"/>
      <c r="Q344" s="68"/>
      <c r="R344" s="69"/>
    </row>
    <row r="345" spans="1:18" ht="12.95" customHeight="1" outlineLevel="2" x14ac:dyDescent="0.2">
      <c r="A345" s="6"/>
      <c r="B345" s="177">
        <v>248</v>
      </c>
      <c r="C345" s="157">
        <v>712</v>
      </c>
      <c r="D345" s="158" t="s">
        <v>255</v>
      </c>
      <c r="E345" s="158"/>
      <c r="F345" s="158"/>
      <c r="G345" s="200"/>
      <c r="H345" s="200"/>
      <c r="I345" s="161"/>
      <c r="J345" s="162"/>
      <c r="K345" s="163"/>
      <c r="L345" s="164"/>
      <c r="M345" s="77"/>
      <c r="N345" s="77"/>
      <c r="O345" s="66"/>
      <c r="P345" s="67"/>
      <c r="Q345" s="68"/>
      <c r="R345" s="69"/>
    </row>
    <row r="346" spans="1:18" ht="12.95" customHeight="1" outlineLevel="2" x14ac:dyDescent="0.2">
      <c r="A346" s="6"/>
      <c r="B346" s="177">
        <v>249</v>
      </c>
      <c r="C346" s="157">
        <v>713</v>
      </c>
      <c r="D346" s="158" t="s">
        <v>256</v>
      </c>
      <c r="E346" s="158"/>
      <c r="F346" s="158"/>
      <c r="G346" s="200"/>
      <c r="H346" s="200"/>
      <c r="I346" s="161"/>
      <c r="J346" s="162"/>
      <c r="K346" s="163"/>
      <c r="L346" s="164"/>
      <c r="M346" s="77"/>
      <c r="N346" s="77"/>
      <c r="O346" s="66"/>
      <c r="P346" s="67"/>
      <c r="Q346" s="68"/>
      <c r="R346" s="69"/>
    </row>
    <row r="347" spans="1:18" ht="12.95" customHeight="1" outlineLevel="2" x14ac:dyDescent="0.2">
      <c r="A347" s="6"/>
      <c r="B347" s="177">
        <v>250</v>
      </c>
      <c r="C347" s="157">
        <v>719</v>
      </c>
      <c r="D347" s="158" t="s">
        <v>257</v>
      </c>
      <c r="E347" s="158"/>
      <c r="F347" s="158"/>
      <c r="G347" s="201"/>
      <c r="H347" s="201"/>
      <c r="I347" s="161"/>
      <c r="J347" s="162"/>
      <c r="K347" s="202"/>
      <c r="L347" s="164"/>
      <c r="M347" s="78"/>
      <c r="N347" s="78"/>
      <c r="O347" s="66"/>
      <c r="P347" s="67"/>
      <c r="Q347" s="79"/>
      <c r="R347" s="69"/>
    </row>
    <row r="348" spans="1:18" ht="12.95" customHeight="1" outlineLevel="1" x14ac:dyDescent="0.2">
      <c r="A348" s="6"/>
      <c r="B348" s="177">
        <v>251</v>
      </c>
      <c r="C348" s="145">
        <v>720</v>
      </c>
      <c r="D348" s="146" t="s">
        <v>77</v>
      </c>
      <c r="E348" s="146"/>
      <c r="F348" s="146"/>
      <c r="G348" s="198"/>
      <c r="H348" s="198"/>
      <c r="I348" s="165"/>
      <c r="J348" s="150"/>
      <c r="K348" s="199"/>
      <c r="L348" s="152">
        <v>0</v>
      </c>
      <c r="M348" s="76"/>
      <c r="N348" s="76"/>
      <c r="O348" s="60"/>
      <c r="P348" s="53"/>
      <c r="Q348" s="75"/>
      <c r="R348" s="61"/>
    </row>
    <row r="349" spans="1:18" ht="12.95" customHeight="1" outlineLevel="2" x14ac:dyDescent="0.2">
      <c r="A349" s="6"/>
      <c r="B349" s="177">
        <v>252</v>
      </c>
      <c r="C349" s="157">
        <v>721</v>
      </c>
      <c r="D349" s="158" t="s">
        <v>258</v>
      </c>
      <c r="E349" s="158"/>
      <c r="F349" s="158"/>
      <c r="G349" s="200"/>
      <c r="H349" s="200"/>
      <c r="I349" s="161"/>
      <c r="J349" s="162"/>
      <c r="K349" s="163"/>
      <c r="L349" s="164"/>
      <c r="M349" s="77"/>
      <c r="N349" s="77"/>
      <c r="O349" s="66"/>
      <c r="P349" s="67"/>
      <c r="Q349" s="68"/>
      <c r="R349" s="69"/>
    </row>
    <row r="350" spans="1:18" ht="12.95" customHeight="1" outlineLevel="2" x14ac:dyDescent="0.2">
      <c r="A350" s="6"/>
      <c r="B350" s="177">
        <v>253</v>
      </c>
      <c r="C350" s="157">
        <v>722</v>
      </c>
      <c r="D350" s="158" t="s">
        <v>259</v>
      </c>
      <c r="E350" s="158"/>
      <c r="F350" s="158"/>
      <c r="G350" s="200"/>
      <c r="H350" s="200"/>
      <c r="I350" s="161"/>
      <c r="J350" s="162"/>
      <c r="K350" s="163"/>
      <c r="L350" s="164"/>
      <c r="M350" s="77"/>
      <c r="N350" s="77"/>
      <c r="O350" s="66"/>
      <c r="P350" s="67"/>
      <c r="Q350" s="68"/>
      <c r="R350" s="69"/>
    </row>
    <row r="351" spans="1:18" ht="12.95" customHeight="1" outlineLevel="2" x14ac:dyDescent="0.2">
      <c r="A351" s="6"/>
      <c r="B351" s="177">
        <v>254</v>
      </c>
      <c r="C351" s="157">
        <v>723</v>
      </c>
      <c r="D351" s="158" t="s">
        <v>260</v>
      </c>
      <c r="E351" s="158"/>
      <c r="F351" s="158"/>
      <c r="G351" s="200"/>
      <c r="H351" s="200"/>
      <c r="I351" s="161"/>
      <c r="J351" s="162"/>
      <c r="K351" s="163"/>
      <c r="L351" s="164"/>
      <c r="M351" s="77"/>
      <c r="N351" s="77"/>
      <c r="O351" s="66"/>
      <c r="P351" s="67"/>
      <c r="Q351" s="68"/>
      <c r="R351" s="69"/>
    </row>
    <row r="352" spans="1:18" ht="12.95" customHeight="1" outlineLevel="2" x14ac:dyDescent="0.2">
      <c r="A352" s="6"/>
      <c r="B352" s="177">
        <v>255</v>
      </c>
      <c r="C352" s="157">
        <v>724</v>
      </c>
      <c r="D352" s="158" t="s">
        <v>261</v>
      </c>
      <c r="E352" s="158"/>
      <c r="F352" s="158"/>
      <c r="G352" s="200"/>
      <c r="H352" s="200"/>
      <c r="I352" s="161"/>
      <c r="J352" s="162"/>
      <c r="K352" s="163"/>
      <c r="L352" s="164"/>
      <c r="M352" s="77"/>
      <c r="N352" s="77"/>
      <c r="O352" s="66"/>
      <c r="P352" s="67"/>
      <c r="Q352" s="68"/>
      <c r="R352" s="69"/>
    </row>
    <row r="353" spans="1:18" ht="12.95" customHeight="1" outlineLevel="2" x14ac:dyDescent="0.2">
      <c r="A353" s="6"/>
      <c r="B353" s="177">
        <v>256</v>
      </c>
      <c r="C353" s="157">
        <v>725</v>
      </c>
      <c r="D353" s="158" t="s">
        <v>262</v>
      </c>
      <c r="E353" s="158"/>
      <c r="F353" s="158"/>
      <c r="G353" s="200"/>
      <c r="H353" s="200"/>
      <c r="I353" s="161"/>
      <c r="J353" s="162"/>
      <c r="K353" s="163"/>
      <c r="L353" s="164"/>
      <c r="M353" s="77"/>
      <c r="N353" s="77"/>
      <c r="O353" s="66"/>
      <c r="P353" s="67"/>
      <c r="Q353" s="68"/>
      <c r="R353" s="69"/>
    </row>
    <row r="354" spans="1:18" ht="12.95" customHeight="1" outlineLevel="2" x14ac:dyDescent="0.2">
      <c r="A354" s="6"/>
      <c r="B354" s="177">
        <v>257</v>
      </c>
      <c r="C354" s="157">
        <v>729</v>
      </c>
      <c r="D354" s="158" t="s">
        <v>263</v>
      </c>
      <c r="E354" s="158"/>
      <c r="F354" s="158"/>
      <c r="G354" s="200"/>
      <c r="H354" s="200"/>
      <c r="I354" s="161"/>
      <c r="J354" s="162"/>
      <c r="K354" s="163"/>
      <c r="L354" s="164"/>
      <c r="M354" s="77"/>
      <c r="N354" s="77"/>
      <c r="O354" s="66"/>
      <c r="P354" s="67"/>
      <c r="Q354" s="68"/>
      <c r="R354" s="69"/>
    </row>
    <row r="355" spans="1:18" ht="12.95" customHeight="1" outlineLevel="1" x14ac:dyDescent="0.2">
      <c r="A355" s="6"/>
      <c r="B355" s="177">
        <v>258</v>
      </c>
      <c r="C355" s="145">
        <v>730</v>
      </c>
      <c r="D355" s="146" t="s">
        <v>78</v>
      </c>
      <c r="E355" s="146"/>
      <c r="F355" s="146"/>
      <c r="G355" s="198" t="str">
        <f>IF(AND(K355&lt;&gt;0,SUM(L355)&lt;&gt;0),L355*100/K355,"")</f>
        <v/>
      </c>
      <c r="H355" s="198"/>
      <c r="I355" s="271" t="s">
        <v>76</v>
      </c>
      <c r="J355" s="272"/>
      <c r="K355" s="199"/>
      <c r="L355" s="152">
        <f>SUM(L357:L365)</f>
        <v>974015</v>
      </c>
      <c r="M355" s="76"/>
      <c r="N355" s="76"/>
      <c r="O355" s="269"/>
      <c r="P355" s="269"/>
      <c r="Q355" s="75"/>
      <c r="R355" s="61"/>
    </row>
    <row r="356" spans="1:18" ht="12.95" customHeight="1" outlineLevel="2" x14ac:dyDescent="0.2">
      <c r="A356" s="6"/>
      <c r="B356" s="177">
        <v>259</v>
      </c>
      <c r="C356" s="157">
        <v>731</v>
      </c>
      <c r="D356" s="158" t="s">
        <v>264</v>
      </c>
      <c r="E356" s="158"/>
      <c r="F356" s="158"/>
      <c r="G356" s="200"/>
      <c r="H356" s="200"/>
      <c r="I356" s="161"/>
      <c r="J356" s="162"/>
      <c r="K356" s="163"/>
      <c r="L356" s="164"/>
      <c r="M356" s="77"/>
      <c r="N356" s="77"/>
      <c r="O356" s="66"/>
      <c r="P356" s="67"/>
      <c r="Q356" s="68"/>
      <c r="R356" s="69"/>
    </row>
    <row r="357" spans="1:18" ht="12.95" customHeight="1" outlineLevel="2" x14ac:dyDescent="0.2">
      <c r="A357" s="6"/>
      <c r="B357" s="177"/>
      <c r="C357" s="157"/>
      <c r="D357" s="158" t="s">
        <v>705</v>
      </c>
      <c r="E357" s="158"/>
      <c r="F357" s="158"/>
      <c r="G357" s="200" t="s">
        <v>706</v>
      </c>
      <c r="H357" s="200"/>
      <c r="I357" s="161">
        <v>1</v>
      </c>
      <c r="J357" s="162" t="s">
        <v>587</v>
      </c>
      <c r="K357" s="163">
        <v>348500</v>
      </c>
      <c r="L357" s="164">
        <f t="shared" ref="L357" si="9">PRODUCT(I357,K357)*1.19</f>
        <v>414715</v>
      </c>
      <c r="M357" s="77"/>
      <c r="N357" s="77"/>
      <c r="O357" s="66"/>
      <c r="P357" s="67"/>
      <c r="Q357" s="68"/>
      <c r="R357" s="69"/>
    </row>
    <row r="358" spans="1:18" ht="12.95" customHeight="1" outlineLevel="2" x14ac:dyDescent="0.2">
      <c r="A358" s="6"/>
      <c r="B358" s="177">
        <v>260</v>
      </c>
      <c r="C358" s="157">
        <v>732</v>
      </c>
      <c r="D358" s="158" t="s">
        <v>265</v>
      </c>
      <c r="E358" s="158"/>
      <c r="F358" s="158"/>
      <c r="G358" s="200"/>
      <c r="H358" s="200"/>
      <c r="I358" s="161"/>
      <c r="J358" s="162"/>
      <c r="K358" s="163"/>
      <c r="L358" s="164"/>
      <c r="M358" s="77"/>
      <c r="N358" s="77"/>
      <c r="O358" s="66"/>
      <c r="P358" s="67"/>
      <c r="Q358" s="68"/>
      <c r="R358" s="69"/>
    </row>
    <row r="359" spans="1:18" ht="12.95" customHeight="1" outlineLevel="2" x14ac:dyDescent="0.2">
      <c r="A359" s="6"/>
      <c r="B359" s="177">
        <v>261</v>
      </c>
      <c r="C359" s="157">
        <v>733</v>
      </c>
      <c r="D359" s="158" t="s">
        <v>266</v>
      </c>
      <c r="E359" s="158"/>
      <c r="F359" s="158"/>
      <c r="G359" s="200"/>
      <c r="H359" s="200"/>
      <c r="I359" s="161"/>
      <c r="J359" s="162"/>
      <c r="K359" s="163"/>
      <c r="L359" s="164"/>
      <c r="M359" s="77"/>
      <c r="N359" s="77"/>
      <c r="O359" s="66"/>
      <c r="P359" s="67"/>
      <c r="Q359" s="68"/>
      <c r="R359" s="69"/>
    </row>
    <row r="360" spans="1:18" ht="12.95" customHeight="1" outlineLevel="2" x14ac:dyDescent="0.2">
      <c r="A360" s="6"/>
      <c r="B360" s="177">
        <v>262</v>
      </c>
      <c r="C360" s="157">
        <v>734</v>
      </c>
      <c r="D360" s="173" t="s">
        <v>267</v>
      </c>
      <c r="E360" s="173"/>
      <c r="F360" s="158"/>
      <c r="G360" s="200"/>
      <c r="H360" s="200"/>
      <c r="I360" s="161"/>
      <c r="J360" s="162"/>
      <c r="K360" s="163"/>
      <c r="L360" s="164"/>
      <c r="M360" s="77"/>
      <c r="N360" s="77"/>
      <c r="O360" s="66"/>
      <c r="P360" s="67"/>
      <c r="Q360" s="68"/>
      <c r="R360" s="69"/>
    </row>
    <row r="361" spans="1:18" ht="12.95" customHeight="1" outlineLevel="2" x14ac:dyDescent="0.2">
      <c r="A361" s="6"/>
      <c r="B361" s="177">
        <v>263</v>
      </c>
      <c r="C361" s="157">
        <v>735</v>
      </c>
      <c r="D361" s="158" t="s">
        <v>268</v>
      </c>
      <c r="E361" s="158"/>
      <c r="F361" s="158"/>
      <c r="G361" s="200" t="s">
        <v>704</v>
      </c>
      <c r="H361" s="200"/>
      <c r="I361" s="161">
        <v>4</v>
      </c>
      <c r="J361" s="162" t="s">
        <v>587</v>
      </c>
      <c r="K361" s="163">
        <v>4000</v>
      </c>
      <c r="L361" s="164">
        <f t="shared" ref="L361:L365" si="10">PRODUCT(I361,K361)*1.19</f>
        <v>19040</v>
      </c>
      <c r="M361" s="77"/>
      <c r="N361" s="77"/>
      <c r="O361" s="66"/>
      <c r="P361" s="67"/>
      <c r="Q361" s="68"/>
      <c r="R361" s="69"/>
    </row>
    <row r="362" spans="1:18" ht="12.95" customHeight="1" outlineLevel="2" x14ac:dyDescent="0.2">
      <c r="A362" s="6"/>
      <c r="B362" s="177">
        <v>264</v>
      </c>
      <c r="C362" s="157">
        <v>736</v>
      </c>
      <c r="D362" s="158" t="s">
        <v>269</v>
      </c>
      <c r="E362" s="158"/>
      <c r="F362" s="158"/>
      <c r="G362" s="200"/>
      <c r="H362" s="200"/>
      <c r="I362" s="161"/>
      <c r="J362" s="162"/>
      <c r="K362" s="163"/>
      <c r="L362" s="164"/>
      <c r="M362" s="77"/>
      <c r="N362" s="77"/>
      <c r="O362" s="66"/>
      <c r="P362" s="67"/>
      <c r="Q362" s="68"/>
      <c r="R362" s="69"/>
    </row>
    <row r="363" spans="1:18" ht="12.95" customHeight="1" outlineLevel="2" x14ac:dyDescent="0.2">
      <c r="A363" s="6"/>
      <c r="B363" s="177"/>
      <c r="C363" s="157"/>
      <c r="D363" s="158" t="s">
        <v>698</v>
      </c>
      <c r="E363" s="158"/>
      <c r="F363" s="158"/>
      <c r="G363" s="200" t="s">
        <v>710</v>
      </c>
      <c r="H363" s="200"/>
      <c r="I363" s="161">
        <v>1</v>
      </c>
      <c r="J363" s="162" t="s">
        <v>587</v>
      </c>
      <c r="K363" s="163">
        <v>400000</v>
      </c>
      <c r="L363" s="164">
        <f t="shared" si="10"/>
        <v>476000</v>
      </c>
      <c r="M363" s="77"/>
      <c r="N363" s="77"/>
      <c r="O363" s="66"/>
      <c r="P363" s="67"/>
      <c r="Q363" s="68"/>
      <c r="R363" s="69"/>
    </row>
    <row r="364" spans="1:18" ht="12.95" customHeight="1" outlineLevel="2" x14ac:dyDescent="0.2">
      <c r="A364" s="6"/>
      <c r="B364" s="177"/>
      <c r="C364" s="157"/>
      <c r="D364" s="158" t="s">
        <v>698</v>
      </c>
      <c r="E364" s="158"/>
      <c r="F364" s="158"/>
      <c r="G364" s="200" t="s">
        <v>711</v>
      </c>
      <c r="H364" s="200"/>
      <c r="I364" s="161">
        <v>1</v>
      </c>
      <c r="J364" s="162" t="s">
        <v>587</v>
      </c>
      <c r="K364" s="163">
        <v>50000</v>
      </c>
      <c r="L364" s="164">
        <f t="shared" si="10"/>
        <v>59500</v>
      </c>
      <c r="M364" s="77"/>
      <c r="N364" s="77"/>
      <c r="O364" s="66"/>
      <c r="P364" s="67"/>
      <c r="Q364" s="68"/>
      <c r="R364" s="69"/>
    </row>
    <row r="365" spans="1:18" ht="12.95" customHeight="1" outlineLevel="2" x14ac:dyDescent="0.2">
      <c r="A365" s="6"/>
      <c r="B365" s="177">
        <v>265</v>
      </c>
      <c r="C365" s="157">
        <v>739</v>
      </c>
      <c r="D365" s="158" t="s">
        <v>270</v>
      </c>
      <c r="E365" s="158"/>
      <c r="F365" s="158"/>
      <c r="G365" s="200" t="s">
        <v>707</v>
      </c>
      <c r="H365" s="200"/>
      <c r="I365" s="161">
        <v>1</v>
      </c>
      <c r="J365" s="162" t="s">
        <v>589</v>
      </c>
      <c r="K365" s="163">
        <v>4000</v>
      </c>
      <c r="L365" s="164">
        <f t="shared" si="10"/>
        <v>4760</v>
      </c>
      <c r="M365" s="77"/>
      <c r="N365" s="77"/>
      <c r="O365" s="66"/>
      <c r="P365" s="67"/>
      <c r="Q365" s="68"/>
      <c r="R365" s="69"/>
    </row>
    <row r="366" spans="1:18" ht="12.95" customHeight="1" outlineLevel="2" x14ac:dyDescent="0.2">
      <c r="A366" s="6"/>
      <c r="B366" s="177"/>
      <c r="C366" s="157"/>
      <c r="D366" s="158"/>
      <c r="E366" s="158"/>
      <c r="F366" s="158"/>
      <c r="G366" s="200"/>
      <c r="H366" s="200"/>
      <c r="I366" s="161"/>
      <c r="J366" s="162"/>
      <c r="K366" s="268"/>
      <c r="L366" s="164"/>
      <c r="M366" s="77"/>
      <c r="N366" s="77"/>
      <c r="O366" s="66"/>
      <c r="P366" s="67"/>
      <c r="Q366" s="68"/>
      <c r="R366" s="69"/>
    </row>
    <row r="367" spans="1:18" ht="12.95" customHeight="1" outlineLevel="1" x14ac:dyDescent="0.2">
      <c r="A367" s="6"/>
      <c r="B367" s="177">
        <v>266</v>
      </c>
      <c r="C367" s="145">
        <v>740</v>
      </c>
      <c r="D367" s="146" t="s">
        <v>80</v>
      </c>
      <c r="E367" s="146"/>
      <c r="F367" s="146"/>
      <c r="G367" s="198"/>
      <c r="H367" s="198"/>
      <c r="I367" s="165"/>
      <c r="J367" s="150"/>
      <c r="K367" s="203"/>
      <c r="L367" s="152">
        <f>SUM(L369:L380)</f>
        <v>57715</v>
      </c>
      <c r="M367" s="76"/>
      <c r="N367" s="76"/>
      <c r="O367" s="60"/>
      <c r="P367" s="53"/>
      <c r="Q367" s="80"/>
      <c r="R367" s="61"/>
    </row>
    <row r="368" spans="1:18" ht="12.95" customHeight="1" outlineLevel="2" x14ac:dyDescent="0.2">
      <c r="A368" s="6"/>
      <c r="B368" s="177">
        <v>267</v>
      </c>
      <c r="C368" s="157">
        <v>741</v>
      </c>
      <c r="D368" s="158" t="s">
        <v>271</v>
      </c>
      <c r="E368" s="158"/>
      <c r="F368" s="158"/>
      <c r="G368" s="200"/>
      <c r="H368" s="200"/>
      <c r="I368" s="161"/>
      <c r="J368" s="162"/>
      <c r="K368" s="163"/>
      <c r="L368" s="164"/>
      <c r="M368" s="77"/>
      <c r="N368" s="77"/>
      <c r="O368" s="66"/>
      <c r="P368" s="67"/>
      <c r="Q368" s="68"/>
      <c r="R368" s="69"/>
    </row>
    <row r="369" spans="1:18" ht="12.95" customHeight="1" outlineLevel="2" x14ac:dyDescent="0.2">
      <c r="A369" s="6"/>
      <c r="B369" s="177"/>
      <c r="C369" s="157"/>
      <c r="D369" s="158" t="s">
        <v>703</v>
      </c>
      <c r="E369" s="158"/>
      <c r="F369" s="158"/>
      <c r="G369" s="200" t="s">
        <v>699</v>
      </c>
      <c r="H369" s="200"/>
      <c r="I369" s="161">
        <v>1</v>
      </c>
      <c r="J369" s="162" t="s">
        <v>589</v>
      </c>
      <c r="K369" s="163">
        <v>3000</v>
      </c>
      <c r="L369" s="164">
        <f t="shared" ref="L369:L371" si="11">PRODUCT(I369,K369)*1.19</f>
        <v>3570</v>
      </c>
      <c r="M369" s="77"/>
      <c r="N369" s="77"/>
      <c r="O369" s="66"/>
      <c r="P369" s="67"/>
      <c r="Q369" s="68"/>
      <c r="R369" s="69"/>
    </row>
    <row r="370" spans="1:18" ht="12.95" customHeight="1" outlineLevel="2" x14ac:dyDescent="0.2">
      <c r="A370" s="6"/>
      <c r="B370" s="177">
        <v>268</v>
      </c>
      <c r="C370" s="157">
        <v>742</v>
      </c>
      <c r="D370" s="158" t="s">
        <v>272</v>
      </c>
      <c r="E370" s="158"/>
      <c r="F370" s="158"/>
      <c r="G370" s="200"/>
      <c r="H370" s="200"/>
      <c r="I370" s="161"/>
      <c r="J370" s="162"/>
      <c r="K370" s="163"/>
      <c r="L370" s="164"/>
      <c r="M370" s="77"/>
      <c r="N370" s="77"/>
      <c r="O370" s="66"/>
      <c r="P370" s="67"/>
      <c r="Q370" s="68"/>
      <c r="R370" s="69"/>
    </row>
    <row r="371" spans="1:18" ht="12.95" customHeight="1" outlineLevel="2" x14ac:dyDescent="0.2">
      <c r="A371" s="6"/>
      <c r="B371" s="177"/>
      <c r="C371" s="157"/>
      <c r="D371" s="158" t="s">
        <v>703</v>
      </c>
      <c r="E371" s="158"/>
      <c r="F371" s="158"/>
      <c r="G371" s="200" t="s">
        <v>700</v>
      </c>
      <c r="H371" s="200"/>
      <c r="I371" s="161">
        <v>1</v>
      </c>
      <c r="J371" s="162" t="s">
        <v>589</v>
      </c>
      <c r="K371" s="163">
        <v>5000</v>
      </c>
      <c r="L371" s="164">
        <f t="shared" si="11"/>
        <v>5950</v>
      </c>
      <c r="M371" s="77"/>
      <c r="N371" s="77"/>
      <c r="O371" s="66"/>
      <c r="P371" s="67"/>
      <c r="Q371" s="68"/>
      <c r="R371" s="69"/>
    </row>
    <row r="372" spans="1:18" ht="12.95" customHeight="1" outlineLevel="2" x14ac:dyDescent="0.2">
      <c r="A372" s="6"/>
      <c r="B372" s="177">
        <v>269</v>
      </c>
      <c r="C372" s="157">
        <v>743</v>
      </c>
      <c r="D372" s="158" t="s">
        <v>273</v>
      </c>
      <c r="E372" s="158"/>
      <c r="F372" s="158"/>
      <c r="G372" s="200"/>
      <c r="H372" s="200"/>
      <c r="I372" s="161"/>
      <c r="J372" s="162"/>
      <c r="K372" s="163"/>
      <c r="L372" s="164"/>
      <c r="M372" s="77"/>
      <c r="N372" s="77"/>
      <c r="O372" s="66"/>
      <c r="P372" s="67"/>
      <c r="Q372" s="68"/>
      <c r="R372" s="69"/>
    </row>
    <row r="373" spans="1:18" ht="12.95" customHeight="1" outlineLevel="2" x14ac:dyDescent="0.2">
      <c r="A373" s="6"/>
      <c r="B373" s="177">
        <v>270</v>
      </c>
      <c r="C373" s="157">
        <v>744</v>
      </c>
      <c r="D373" s="158" t="s">
        <v>274</v>
      </c>
      <c r="E373" s="158"/>
      <c r="F373" s="158"/>
      <c r="G373" s="200"/>
      <c r="H373" s="200"/>
      <c r="I373" s="161"/>
      <c r="J373" s="162"/>
      <c r="K373" s="163"/>
      <c r="L373" s="164"/>
      <c r="M373" s="77"/>
      <c r="N373" s="77"/>
      <c r="O373" s="66"/>
      <c r="P373" s="67"/>
      <c r="Q373" s="68"/>
      <c r="R373" s="69"/>
    </row>
    <row r="374" spans="1:18" ht="12.95" customHeight="1" outlineLevel="2" x14ac:dyDescent="0.2">
      <c r="A374" s="6"/>
      <c r="B374" s="177">
        <v>271</v>
      </c>
      <c r="C374" s="157">
        <v>745</v>
      </c>
      <c r="D374" s="158" t="s">
        <v>275</v>
      </c>
      <c r="E374" s="158"/>
      <c r="F374" s="158"/>
      <c r="G374" s="200"/>
      <c r="H374" s="200"/>
      <c r="I374" s="161"/>
      <c r="J374" s="162"/>
      <c r="K374" s="163"/>
      <c r="L374" s="164"/>
      <c r="M374" s="77"/>
      <c r="N374" s="77"/>
      <c r="O374" s="66"/>
      <c r="P374" s="67"/>
      <c r="Q374" s="68"/>
      <c r="R374" s="69"/>
    </row>
    <row r="375" spans="1:18" ht="12.95" customHeight="1" outlineLevel="2" x14ac:dyDescent="0.2">
      <c r="A375" s="6"/>
      <c r="B375" s="177"/>
      <c r="C375" s="157"/>
      <c r="D375" s="158" t="s">
        <v>703</v>
      </c>
      <c r="E375" s="158"/>
      <c r="F375" s="158"/>
      <c r="G375" s="200" t="s">
        <v>701</v>
      </c>
      <c r="H375" s="200"/>
      <c r="I375" s="161">
        <v>1</v>
      </c>
      <c r="J375" s="162" t="s">
        <v>589</v>
      </c>
      <c r="K375" s="163">
        <v>7500</v>
      </c>
      <c r="L375" s="164">
        <f t="shared" ref="L375:L377" si="12">PRODUCT(I375,K375)*1.19</f>
        <v>8925</v>
      </c>
      <c r="M375" s="77"/>
      <c r="N375" s="77"/>
      <c r="O375" s="66"/>
      <c r="P375" s="67"/>
      <c r="Q375" s="68"/>
      <c r="R375" s="69"/>
    </row>
    <row r="376" spans="1:18" ht="12.95" customHeight="1" outlineLevel="2" x14ac:dyDescent="0.2">
      <c r="A376" s="6"/>
      <c r="B376" s="177">
        <v>272</v>
      </c>
      <c r="C376" s="157">
        <v>746</v>
      </c>
      <c r="D376" s="158" t="s">
        <v>276</v>
      </c>
      <c r="E376" s="158"/>
      <c r="F376" s="158"/>
      <c r="G376" s="200"/>
      <c r="H376" s="200"/>
      <c r="I376" s="161"/>
      <c r="J376" s="162"/>
      <c r="K376" s="163"/>
      <c r="L376" s="164"/>
      <c r="M376" s="77"/>
      <c r="N376" s="77"/>
      <c r="O376" s="66"/>
      <c r="P376" s="67"/>
      <c r="Q376" s="68"/>
      <c r="R376" s="69"/>
    </row>
    <row r="377" spans="1:18" ht="12.95" customHeight="1" outlineLevel="2" x14ac:dyDescent="0.2">
      <c r="A377" s="6"/>
      <c r="B377" s="177"/>
      <c r="C377" s="157"/>
      <c r="D377" s="158" t="s">
        <v>703</v>
      </c>
      <c r="E377" s="158"/>
      <c r="F377" s="158"/>
      <c r="G377" s="200" t="s">
        <v>702</v>
      </c>
      <c r="H377" s="200"/>
      <c r="I377" s="161">
        <v>1</v>
      </c>
      <c r="J377" s="162" t="s">
        <v>589</v>
      </c>
      <c r="K377" s="163">
        <v>8000</v>
      </c>
      <c r="L377" s="164">
        <f t="shared" si="12"/>
        <v>9520</v>
      </c>
      <c r="M377" s="77"/>
      <c r="N377" s="77"/>
      <c r="O377" s="66"/>
      <c r="P377" s="67"/>
      <c r="Q377" s="68"/>
      <c r="R377" s="69"/>
    </row>
    <row r="378" spans="1:18" ht="12.95" customHeight="1" outlineLevel="2" x14ac:dyDescent="0.2">
      <c r="A378" s="6"/>
      <c r="B378" s="177">
        <v>273</v>
      </c>
      <c r="C378" s="157">
        <v>747</v>
      </c>
      <c r="D378" s="158" t="s">
        <v>277</v>
      </c>
      <c r="E378" s="158"/>
      <c r="F378" s="158"/>
      <c r="G378" s="200"/>
      <c r="H378" s="200"/>
      <c r="I378" s="161"/>
      <c r="J378" s="162"/>
      <c r="K378" s="163"/>
      <c r="L378" s="164"/>
      <c r="M378" s="77"/>
      <c r="N378" s="77"/>
      <c r="O378" s="66"/>
      <c r="P378" s="67"/>
      <c r="Q378" s="68"/>
      <c r="R378" s="69"/>
    </row>
    <row r="379" spans="1:18" ht="12.95" customHeight="1" outlineLevel="2" x14ac:dyDescent="0.2">
      <c r="A379" s="6"/>
      <c r="B379" s="177">
        <v>274</v>
      </c>
      <c r="C379" s="157">
        <v>748</v>
      </c>
      <c r="D379" s="158" t="s">
        <v>278</v>
      </c>
      <c r="E379" s="158"/>
      <c r="F379" s="158"/>
      <c r="G379" s="200"/>
      <c r="H379" s="200"/>
      <c r="I379" s="161"/>
      <c r="J379" s="162"/>
      <c r="K379" s="163"/>
      <c r="L379" s="164"/>
      <c r="M379" s="77"/>
      <c r="N379" s="77"/>
      <c r="O379" s="66"/>
      <c r="P379" s="67"/>
      <c r="Q379" s="68"/>
      <c r="R379" s="69"/>
    </row>
    <row r="380" spans="1:18" ht="12.95" customHeight="1" outlineLevel="2" x14ac:dyDescent="0.2">
      <c r="A380" s="6"/>
      <c r="B380" s="177">
        <v>275</v>
      </c>
      <c r="C380" s="157">
        <v>749</v>
      </c>
      <c r="D380" s="158" t="s">
        <v>279</v>
      </c>
      <c r="E380" s="158"/>
      <c r="F380" s="158"/>
      <c r="G380" s="200" t="s">
        <v>708</v>
      </c>
      <c r="H380" s="200"/>
      <c r="I380" s="161">
        <v>1</v>
      </c>
      <c r="J380" s="162" t="s">
        <v>589</v>
      </c>
      <c r="K380" s="163">
        <v>25000</v>
      </c>
      <c r="L380" s="164">
        <f t="shared" ref="L380" si="13">PRODUCT(I380,K380)*1.19</f>
        <v>29750</v>
      </c>
      <c r="M380" s="77"/>
      <c r="N380" s="77"/>
      <c r="O380" s="66"/>
      <c r="P380" s="67"/>
      <c r="Q380" s="68"/>
      <c r="R380" s="69"/>
    </row>
    <row r="381" spans="1:18" ht="12.95" customHeight="1" outlineLevel="1" x14ac:dyDescent="0.2">
      <c r="A381" s="6"/>
      <c r="B381" s="177">
        <v>276</v>
      </c>
      <c r="C381" s="145">
        <v>750</v>
      </c>
      <c r="D381" s="146" t="s">
        <v>81</v>
      </c>
      <c r="E381" s="146"/>
      <c r="F381" s="146"/>
      <c r="G381" s="198"/>
      <c r="H381" s="198"/>
      <c r="I381" s="165"/>
      <c r="J381" s="150"/>
      <c r="K381" s="203"/>
      <c r="L381" s="152">
        <v>0</v>
      </c>
      <c r="M381" s="76"/>
      <c r="N381" s="76"/>
      <c r="O381" s="60"/>
      <c r="P381" s="53"/>
      <c r="Q381" s="80"/>
      <c r="R381" s="61"/>
    </row>
    <row r="382" spans="1:18" ht="12.95" customHeight="1" outlineLevel="2" x14ac:dyDescent="0.2">
      <c r="A382" s="6"/>
      <c r="B382" s="177">
        <v>277</v>
      </c>
      <c r="C382" s="157">
        <v>751</v>
      </c>
      <c r="D382" s="158" t="s">
        <v>280</v>
      </c>
      <c r="E382" s="158"/>
      <c r="F382" s="158"/>
      <c r="G382" s="200"/>
      <c r="H382" s="200"/>
      <c r="I382" s="161"/>
      <c r="J382" s="162"/>
      <c r="K382" s="163"/>
      <c r="L382" s="164"/>
      <c r="M382" s="77"/>
      <c r="N382" s="77"/>
      <c r="O382" s="66"/>
      <c r="P382" s="67"/>
      <c r="Q382" s="68"/>
      <c r="R382" s="69"/>
    </row>
    <row r="383" spans="1:18" ht="12.95" customHeight="1" outlineLevel="2" x14ac:dyDescent="0.2">
      <c r="A383" s="6"/>
      <c r="B383" s="177">
        <v>278</v>
      </c>
      <c r="C383" s="157">
        <v>752</v>
      </c>
      <c r="D383" s="158" t="s">
        <v>281</v>
      </c>
      <c r="E383" s="158"/>
      <c r="F383" s="158"/>
      <c r="G383" s="200"/>
      <c r="H383" s="200"/>
      <c r="I383" s="161"/>
      <c r="J383" s="162"/>
      <c r="K383" s="163"/>
      <c r="L383" s="164"/>
      <c r="M383" s="77"/>
      <c r="N383" s="77"/>
      <c r="O383" s="66"/>
      <c r="P383" s="67"/>
      <c r="Q383" s="68"/>
      <c r="R383" s="69"/>
    </row>
    <row r="384" spans="1:18" ht="12.95" customHeight="1" outlineLevel="2" x14ac:dyDescent="0.2">
      <c r="A384" s="6"/>
      <c r="B384" s="177">
        <v>279</v>
      </c>
      <c r="C384" s="157">
        <v>759</v>
      </c>
      <c r="D384" s="158" t="s">
        <v>282</v>
      </c>
      <c r="E384" s="158"/>
      <c r="F384" s="158"/>
      <c r="G384" s="200"/>
      <c r="H384" s="200"/>
      <c r="I384" s="161"/>
      <c r="J384" s="162"/>
      <c r="K384" s="163"/>
      <c r="L384" s="164"/>
      <c r="M384" s="77"/>
      <c r="N384" s="77"/>
      <c r="O384" s="66"/>
      <c r="P384" s="67"/>
      <c r="Q384" s="68"/>
      <c r="R384" s="69"/>
    </row>
    <row r="385" spans="1:21" ht="12.95" customHeight="1" outlineLevel="1" x14ac:dyDescent="0.2">
      <c r="A385" s="5"/>
      <c r="B385" s="177">
        <v>280</v>
      </c>
      <c r="C385" s="145">
        <v>760</v>
      </c>
      <c r="D385" s="146" t="s">
        <v>82</v>
      </c>
      <c r="E385" s="296" t="s">
        <v>83</v>
      </c>
      <c r="F385" s="297"/>
      <c r="G385" s="198" t="str">
        <f>IF(AND(SUM(K385)&lt;&gt;0,SUM(L385)&lt;&gt;0),L385*12*100/(K385*J385),"")</f>
        <v/>
      </c>
      <c r="H385" s="198"/>
      <c r="I385" s="204" t="s">
        <v>84</v>
      </c>
      <c r="J385" s="205">
        <f>MAX(J386:J389)</f>
        <v>0</v>
      </c>
      <c r="K385" s="199"/>
      <c r="L385" s="152">
        <v>0</v>
      </c>
      <c r="M385" s="76"/>
      <c r="N385" s="76"/>
      <c r="O385" s="81"/>
      <c r="P385" s="82"/>
      <c r="Q385" s="75"/>
      <c r="R385" s="61"/>
    </row>
    <row r="386" spans="1:21" ht="12.95" customHeight="1" outlineLevel="2" x14ac:dyDescent="0.2">
      <c r="A386" s="5"/>
      <c r="B386" s="177">
        <v>281</v>
      </c>
      <c r="C386" s="157">
        <v>761</v>
      </c>
      <c r="D386" s="158" t="s">
        <v>283</v>
      </c>
      <c r="E386" s="158"/>
      <c r="F386" s="158"/>
      <c r="G386" s="206"/>
      <c r="H386" s="206"/>
      <c r="I386" s="207"/>
      <c r="J386" s="208"/>
      <c r="K386" s="199"/>
      <c r="L386" s="152"/>
      <c r="M386" s="78"/>
      <c r="N386" s="78"/>
      <c r="O386" s="83"/>
      <c r="P386" s="84"/>
      <c r="Q386" s="75"/>
      <c r="R386" s="61"/>
    </row>
    <row r="387" spans="1:21" ht="12.95" customHeight="1" outlineLevel="2" x14ac:dyDescent="0.2">
      <c r="A387" s="5"/>
      <c r="B387" s="177">
        <v>282</v>
      </c>
      <c r="C387" s="157">
        <v>762</v>
      </c>
      <c r="D387" s="158" t="s">
        <v>284</v>
      </c>
      <c r="E387" s="158" t="s">
        <v>285</v>
      </c>
      <c r="F387" s="209"/>
      <c r="G387" s="206"/>
      <c r="H387" s="206"/>
      <c r="I387" s="207"/>
      <c r="J387" s="208"/>
      <c r="K387" s="199"/>
      <c r="L387" s="152"/>
      <c r="M387" s="78"/>
      <c r="N387" s="78"/>
      <c r="O387" s="83"/>
      <c r="P387" s="84"/>
      <c r="Q387" s="75"/>
      <c r="R387" s="61"/>
      <c r="U387" s="21"/>
    </row>
    <row r="388" spans="1:21" ht="12.95" customHeight="1" outlineLevel="2" x14ac:dyDescent="0.2">
      <c r="A388" s="5"/>
      <c r="B388" s="177">
        <v>283</v>
      </c>
      <c r="C388" s="157">
        <v>763</v>
      </c>
      <c r="D388" s="158" t="s">
        <v>286</v>
      </c>
      <c r="E388" s="158" t="s">
        <v>285</v>
      </c>
      <c r="F388" s="210"/>
      <c r="G388" s="206"/>
      <c r="H388" s="206"/>
      <c r="I388" s="207"/>
      <c r="J388" s="208"/>
      <c r="K388" s="199"/>
      <c r="L388" s="152"/>
      <c r="M388" s="78"/>
      <c r="N388" s="78"/>
      <c r="O388" s="83"/>
      <c r="P388" s="84"/>
      <c r="Q388" s="75"/>
      <c r="R388" s="61"/>
    </row>
    <row r="389" spans="1:21" ht="12.95" customHeight="1" outlineLevel="2" x14ac:dyDescent="0.2">
      <c r="A389" s="5"/>
      <c r="B389" s="177">
        <v>284</v>
      </c>
      <c r="C389" s="157">
        <v>769</v>
      </c>
      <c r="D389" s="158" t="s">
        <v>287</v>
      </c>
      <c r="E389" s="158"/>
      <c r="F389" s="158"/>
      <c r="G389" s="206"/>
      <c r="H389" s="206"/>
      <c r="I389" s="207"/>
      <c r="J389" s="208"/>
      <c r="K389" s="199"/>
      <c r="L389" s="152">
        <f>SUM(L391)</f>
        <v>4284</v>
      </c>
      <c r="M389" s="78"/>
      <c r="N389" s="78"/>
      <c r="O389" s="83"/>
      <c r="P389" s="84"/>
      <c r="Q389" s="75"/>
      <c r="R389" s="61"/>
    </row>
    <row r="390" spans="1:21" ht="12.95" customHeight="1" outlineLevel="1" x14ac:dyDescent="0.2">
      <c r="A390" s="6"/>
      <c r="B390" s="177">
        <v>285</v>
      </c>
      <c r="C390" s="145">
        <v>770</v>
      </c>
      <c r="D390" s="146" t="s">
        <v>85</v>
      </c>
      <c r="E390" s="146"/>
      <c r="F390" s="146"/>
      <c r="G390" s="198"/>
      <c r="H390" s="198"/>
      <c r="I390" s="165"/>
      <c r="J390" s="150"/>
      <c r="K390" s="203"/>
      <c r="L390" s="152"/>
      <c r="M390" s="76"/>
      <c r="N390" s="76"/>
      <c r="O390" s="60"/>
      <c r="P390" s="53"/>
      <c r="Q390" s="80"/>
      <c r="R390" s="61"/>
    </row>
    <row r="391" spans="1:21" ht="12.95" customHeight="1" outlineLevel="2" x14ac:dyDescent="0.2">
      <c r="A391" s="6"/>
      <c r="B391" s="177">
        <v>286</v>
      </c>
      <c r="C391" s="157">
        <v>771</v>
      </c>
      <c r="D391" s="158" t="s">
        <v>288</v>
      </c>
      <c r="E391" s="158"/>
      <c r="F391" s="158"/>
      <c r="G391" s="200" t="s">
        <v>709</v>
      </c>
      <c r="H391" s="200"/>
      <c r="I391" s="161">
        <v>1</v>
      </c>
      <c r="J391" s="162" t="s">
        <v>589</v>
      </c>
      <c r="K391" s="163">
        <v>3600</v>
      </c>
      <c r="L391" s="164">
        <f t="shared" ref="L391" si="14">PRODUCT(I391,K391)*1.19</f>
        <v>4284</v>
      </c>
      <c r="M391" s="77"/>
      <c r="N391" s="77"/>
      <c r="O391" s="66"/>
      <c r="P391" s="67"/>
      <c r="Q391" s="68"/>
      <c r="R391" s="69"/>
    </row>
    <row r="392" spans="1:21" ht="12.95" customHeight="1" outlineLevel="2" x14ac:dyDescent="0.2">
      <c r="A392" s="6"/>
      <c r="B392" s="177">
        <v>287</v>
      </c>
      <c r="C392" s="157">
        <v>772</v>
      </c>
      <c r="D392" s="158" t="s">
        <v>289</v>
      </c>
      <c r="E392" s="158"/>
      <c r="F392" s="158"/>
      <c r="G392" s="200"/>
      <c r="H392" s="200"/>
      <c r="I392" s="161"/>
      <c r="J392" s="162"/>
      <c r="K392" s="163"/>
      <c r="L392" s="164"/>
      <c r="M392" s="77"/>
      <c r="N392" s="77"/>
      <c r="O392" s="66"/>
      <c r="P392" s="67"/>
      <c r="Q392" s="68"/>
      <c r="R392" s="69"/>
    </row>
    <row r="393" spans="1:21" ht="12.95" customHeight="1" outlineLevel="2" x14ac:dyDescent="0.2">
      <c r="A393" s="6"/>
      <c r="B393" s="177">
        <v>288</v>
      </c>
      <c r="C393" s="157">
        <v>773</v>
      </c>
      <c r="D393" s="158" t="s">
        <v>290</v>
      </c>
      <c r="E393" s="158"/>
      <c r="F393" s="158"/>
      <c r="G393" s="200"/>
      <c r="H393" s="200"/>
      <c r="I393" s="161"/>
      <c r="J393" s="162"/>
      <c r="K393" s="163"/>
      <c r="L393" s="164"/>
      <c r="M393" s="77"/>
      <c r="N393" s="77"/>
      <c r="O393" s="66"/>
      <c r="P393" s="67"/>
      <c r="Q393" s="68"/>
      <c r="R393" s="69"/>
    </row>
    <row r="394" spans="1:21" ht="12.95" customHeight="1" outlineLevel="2" x14ac:dyDescent="0.2">
      <c r="A394" s="6"/>
      <c r="B394" s="177">
        <v>289</v>
      </c>
      <c r="C394" s="157">
        <v>774</v>
      </c>
      <c r="D394" s="158" t="s">
        <v>291</v>
      </c>
      <c r="E394" s="158"/>
      <c r="F394" s="158"/>
      <c r="G394" s="200"/>
      <c r="H394" s="200"/>
      <c r="I394" s="161"/>
      <c r="J394" s="162"/>
      <c r="K394" s="163"/>
      <c r="L394" s="164"/>
      <c r="M394" s="77"/>
      <c r="N394" s="77"/>
      <c r="O394" s="66"/>
      <c r="P394" s="67"/>
      <c r="Q394" s="68"/>
      <c r="R394" s="69"/>
    </row>
    <row r="395" spans="1:21" ht="12.95" customHeight="1" outlineLevel="2" x14ac:dyDescent="0.2">
      <c r="A395" s="6"/>
      <c r="B395" s="177">
        <v>290</v>
      </c>
      <c r="C395" s="157">
        <v>778</v>
      </c>
      <c r="D395" s="158" t="s">
        <v>292</v>
      </c>
      <c r="E395" s="158"/>
      <c r="F395" s="158"/>
      <c r="G395" s="200"/>
      <c r="H395" s="200"/>
      <c r="I395" s="161"/>
      <c r="J395" s="162"/>
      <c r="K395" s="163"/>
      <c r="L395" s="164"/>
      <c r="M395" s="77"/>
      <c r="N395" s="77"/>
      <c r="O395" s="66"/>
      <c r="P395" s="67"/>
      <c r="Q395" s="68"/>
      <c r="R395" s="69"/>
    </row>
    <row r="396" spans="1:21" ht="12.95" customHeight="1" outlineLevel="2" x14ac:dyDescent="0.2">
      <c r="A396" s="6"/>
      <c r="B396" s="177">
        <v>291</v>
      </c>
      <c r="C396" s="157">
        <v>779</v>
      </c>
      <c r="D396" s="158" t="s">
        <v>293</v>
      </c>
      <c r="E396" s="158"/>
      <c r="F396" s="158"/>
      <c r="G396" s="200"/>
      <c r="H396" s="200"/>
      <c r="I396" s="161"/>
      <c r="J396" s="162"/>
      <c r="K396" s="163"/>
      <c r="L396" s="164"/>
      <c r="M396" s="77"/>
      <c r="N396" s="77"/>
      <c r="O396" s="66"/>
      <c r="P396" s="67"/>
      <c r="Q396" s="68"/>
      <c r="R396" s="69"/>
    </row>
    <row r="397" spans="1:21" ht="12.95" customHeight="1" outlineLevel="1" x14ac:dyDescent="0.2">
      <c r="A397" s="6"/>
      <c r="B397" s="153">
        <v>292</v>
      </c>
      <c r="C397" s="145">
        <v>790</v>
      </c>
      <c r="D397" s="146" t="s">
        <v>87</v>
      </c>
      <c r="E397" s="146"/>
      <c r="F397" s="146"/>
      <c r="G397" s="211"/>
      <c r="H397" s="211"/>
      <c r="I397" s="271" t="s">
        <v>86</v>
      </c>
      <c r="J397" s="272"/>
      <c r="K397" s="199"/>
      <c r="L397" s="166">
        <v>0</v>
      </c>
      <c r="M397" s="85"/>
      <c r="N397" s="85"/>
      <c r="O397" s="269"/>
      <c r="P397" s="269"/>
      <c r="Q397" s="75"/>
      <c r="R397" s="61"/>
    </row>
    <row r="398" spans="1:21" ht="3" customHeight="1" thickBot="1" x14ac:dyDescent="0.25">
      <c r="A398" s="6"/>
      <c r="B398" s="212"/>
      <c r="C398" s="131"/>
      <c r="D398" s="132"/>
      <c r="E398" s="132"/>
      <c r="F398" s="132"/>
      <c r="G398" s="134"/>
      <c r="H398" s="134"/>
      <c r="I398" s="132"/>
      <c r="J398" s="132"/>
      <c r="K398" s="132"/>
      <c r="L398" s="213"/>
      <c r="M398" s="56"/>
      <c r="N398" s="56"/>
      <c r="O398" s="58"/>
      <c r="P398" s="58"/>
      <c r="Q398" s="58"/>
      <c r="R398" s="70"/>
    </row>
    <row r="399" spans="1:21" ht="15" customHeight="1" x14ac:dyDescent="0.2">
      <c r="A399" s="11"/>
      <c r="B399" s="214">
        <v>293</v>
      </c>
      <c r="C399" s="215"/>
      <c r="D399" s="216" t="s">
        <v>88</v>
      </c>
      <c r="E399" s="217"/>
      <c r="F399" s="217"/>
      <c r="G399" s="218"/>
      <c r="H399" s="218"/>
      <c r="I399" s="219"/>
      <c r="J399" s="220"/>
      <c r="K399" s="219"/>
      <c r="L399" s="221">
        <f>L268+L342</f>
        <v>6082351.7999999998</v>
      </c>
      <c r="M399" s="52"/>
      <c r="N399" s="52"/>
      <c r="O399" s="60"/>
      <c r="P399" s="53"/>
      <c r="Q399" s="60"/>
      <c r="R399" s="86"/>
    </row>
    <row r="400" spans="1:21" ht="15" customHeight="1" thickBot="1" x14ac:dyDescent="0.25">
      <c r="A400" s="11"/>
      <c r="B400" s="222">
        <v>294</v>
      </c>
      <c r="C400" s="223"/>
      <c r="D400" s="224" t="s">
        <v>19</v>
      </c>
      <c r="E400" s="225"/>
      <c r="F400" s="225"/>
      <c r="G400" s="226"/>
      <c r="H400" s="226"/>
      <c r="I400" s="227"/>
      <c r="J400" s="228"/>
      <c r="K400" s="227"/>
      <c r="L400" s="229">
        <v>6100000</v>
      </c>
      <c r="M400" s="87"/>
      <c r="N400" s="87"/>
      <c r="O400" s="60"/>
      <c r="P400" s="53"/>
      <c r="Q400" s="60"/>
      <c r="R400" s="86"/>
    </row>
    <row r="401" spans="1:18" ht="15" customHeight="1" x14ac:dyDescent="0.2">
      <c r="A401" s="11"/>
      <c r="B401" s="230"/>
      <c r="C401" s="231"/>
      <c r="D401" s="232"/>
      <c r="E401" s="232"/>
      <c r="F401" s="232"/>
      <c r="G401" s="233"/>
      <c r="H401" s="233"/>
      <c r="I401" s="234"/>
      <c r="J401" s="235"/>
      <c r="K401" s="234"/>
      <c r="L401" s="236"/>
      <c r="M401" s="88"/>
      <c r="N401" s="88"/>
      <c r="O401" s="60"/>
      <c r="P401" s="53"/>
      <c r="Q401" s="60"/>
      <c r="R401" s="89"/>
    </row>
    <row r="402" spans="1:18" s="22" customFormat="1" ht="12.75" x14ac:dyDescent="0.2">
      <c r="A402" s="11"/>
      <c r="B402" s="173"/>
      <c r="C402" s="237" t="s">
        <v>89</v>
      </c>
      <c r="D402" s="290" t="s">
        <v>712</v>
      </c>
      <c r="E402" s="290"/>
      <c r="F402" s="290"/>
      <c r="G402" s="290"/>
      <c r="H402" s="290"/>
      <c r="I402" s="290"/>
      <c r="J402" s="290"/>
      <c r="K402" s="290"/>
      <c r="L402" s="290"/>
      <c r="M402" s="90"/>
      <c r="N402" s="91"/>
      <c r="O402" s="92"/>
      <c r="P402" s="92"/>
      <c r="Q402" s="92"/>
      <c r="R402" s="92"/>
    </row>
    <row r="403" spans="1:18" s="22" customFormat="1" ht="18.95" customHeight="1" x14ac:dyDescent="0.2">
      <c r="A403" s="11"/>
      <c r="B403" s="102"/>
      <c r="C403" s="102"/>
      <c r="D403" s="102"/>
      <c r="E403" s="102"/>
      <c r="F403" s="102"/>
      <c r="G403" s="103"/>
      <c r="H403" s="103"/>
      <c r="I403" s="102"/>
      <c r="J403" s="238"/>
      <c r="K403" s="238"/>
      <c r="L403" s="239"/>
      <c r="M403" s="93"/>
      <c r="N403" s="93"/>
      <c r="O403" s="91"/>
      <c r="P403" s="94"/>
      <c r="Q403" s="94"/>
      <c r="R403" s="92"/>
    </row>
    <row r="404" spans="1:18" s="22" customFormat="1" ht="15" customHeight="1" x14ac:dyDescent="0.2">
      <c r="A404" s="11"/>
      <c r="B404" s="102"/>
      <c r="C404" s="102"/>
      <c r="D404" s="102"/>
      <c r="E404" s="102"/>
      <c r="F404" s="102"/>
      <c r="G404" s="103"/>
      <c r="H404" s="103"/>
      <c r="I404" s="102"/>
      <c r="J404" s="102"/>
      <c r="K404" s="102"/>
      <c r="L404" s="239"/>
      <c r="M404" s="93"/>
      <c r="N404" s="93"/>
      <c r="O404" s="91"/>
      <c r="P404" s="91"/>
      <c r="Q404" s="91"/>
      <c r="R404" s="92"/>
    </row>
    <row r="405" spans="1:18" s="22" customFormat="1" ht="15" customHeight="1" x14ac:dyDescent="0.2">
      <c r="A405" s="11"/>
      <c r="B405" s="240"/>
      <c r="C405" s="173"/>
      <c r="D405" s="173"/>
      <c r="E405" s="173"/>
      <c r="F405" s="173"/>
      <c r="G405" s="194"/>
      <c r="H405" s="194"/>
      <c r="I405" s="173"/>
      <c r="J405" s="173"/>
      <c r="K405" s="173"/>
      <c r="L405" s="239"/>
      <c r="M405" s="40"/>
      <c r="N405" s="40"/>
      <c r="O405" s="42"/>
      <c r="P405" s="42"/>
      <c r="Q405" s="42"/>
      <c r="R405" s="92"/>
    </row>
    <row r="406" spans="1:18" s="22" customFormat="1" ht="30" customHeight="1" x14ac:dyDescent="0.2">
      <c r="A406" s="11"/>
      <c r="B406" s="102"/>
      <c r="C406" s="173"/>
      <c r="D406" s="173"/>
      <c r="E406" s="173"/>
      <c r="F406" s="173"/>
      <c r="G406" s="194"/>
      <c r="H406" s="194"/>
      <c r="I406" s="173"/>
      <c r="J406" s="173"/>
      <c r="K406" s="173"/>
      <c r="L406" s="239"/>
      <c r="M406" s="40"/>
      <c r="N406" s="40"/>
      <c r="O406" s="42"/>
      <c r="P406" s="42"/>
      <c r="Q406" s="42"/>
      <c r="R406" s="92"/>
    </row>
    <row r="407" spans="1:18" s="22" customFormat="1" ht="15" customHeight="1" x14ac:dyDescent="0.2">
      <c r="A407" s="12"/>
      <c r="B407" s="116"/>
      <c r="C407" s="241"/>
      <c r="D407" s="242"/>
      <c r="E407" s="242"/>
      <c r="F407" s="242"/>
      <c r="G407" s="243"/>
      <c r="H407" s="243"/>
      <c r="I407" s="241"/>
      <c r="J407" s="241"/>
      <c r="K407" s="242"/>
      <c r="L407" s="244"/>
      <c r="M407" s="34"/>
      <c r="N407" s="34"/>
      <c r="O407" s="10"/>
      <c r="P407" s="10"/>
      <c r="Q407" s="23"/>
      <c r="R407" s="24"/>
    </row>
    <row r="408" spans="1:18" s="22" customFormat="1" ht="15" customHeight="1" x14ac:dyDescent="0.2">
      <c r="A408" s="12"/>
      <c r="B408" s="116"/>
      <c r="C408" s="241"/>
      <c r="D408" s="242"/>
      <c r="E408" s="242"/>
      <c r="F408" s="242"/>
      <c r="G408" s="243"/>
      <c r="H408" s="243"/>
      <c r="I408" s="241"/>
      <c r="J408" s="241"/>
      <c r="K408" s="242"/>
      <c r="L408" s="244"/>
      <c r="M408" s="34"/>
      <c r="N408" s="34"/>
      <c r="O408" s="10"/>
      <c r="P408" s="10"/>
      <c r="Q408" s="23"/>
      <c r="R408" s="24"/>
    </row>
    <row r="409" spans="1:18" s="22" customFormat="1" ht="15" customHeight="1" x14ac:dyDescent="0.2">
      <c r="A409" s="12"/>
      <c r="B409" s="116"/>
      <c r="C409" s="241"/>
      <c r="D409" s="241"/>
      <c r="E409" s="241"/>
      <c r="F409" s="241"/>
      <c r="G409" s="245"/>
      <c r="H409" s="245"/>
      <c r="I409" s="241"/>
      <c r="J409" s="242"/>
      <c r="K409" s="246"/>
      <c r="L409" s="246"/>
      <c r="M409" s="35"/>
      <c r="N409" s="35"/>
      <c r="O409" s="10"/>
      <c r="P409" s="23"/>
      <c r="Q409" s="9"/>
      <c r="R409" s="9"/>
    </row>
    <row r="410" spans="1:18" s="22" customFormat="1" ht="15" customHeight="1" x14ac:dyDescent="0.2">
      <c r="A410" s="12"/>
      <c r="B410" s="116"/>
      <c r="C410" s="116"/>
      <c r="D410" s="116"/>
      <c r="E410" s="116"/>
      <c r="F410" s="116"/>
      <c r="G410" s="247"/>
      <c r="H410" s="247"/>
      <c r="I410" s="116"/>
      <c r="J410" s="248"/>
      <c r="K410" s="249"/>
      <c r="L410" s="249"/>
      <c r="M410" s="36"/>
      <c r="N410" s="36"/>
      <c r="O410" s="12"/>
      <c r="P410" s="13"/>
      <c r="Q410" s="14"/>
      <c r="R410" s="14"/>
    </row>
    <row r="411" spans="1:18" s="22" customFormat="1" ht="15" customHeight="1" x14ac:dyDescent="0.2">
      <c r="A411" s="12"/>
      <c r="B411" s="116"/>
      <c r="C411" s="116"/>
      <c r="D411" s="116"/>
      <c r="E411" s="116"/>
      <c r="F411" s="116"/>
      <c r="G411" s="247"/>
      <c r="H411" s="247"/>
      <c r="I411" s="116"/>
      <c r="J411" s="248"/>
      <c r="K411" s="249"/>
      <c r="L411" s="249"/>
      <c r="M411" s="36"/>
      <c r="N411" s="36"/>
      <c r="O411" s="12"/>
      <c r="P411" s="13"/>
      <c r="Q411" s="14"/>
      <c r="R411" s="14"/>
    </row>
    <row r="412" spans="1:18" s="22" customFormat="1" ht="15" customHeight="1" x14ac:dyDescent="0.2">
      <c r="A412" s="12"/>
      <c r="B412" s="116"/>
      <c r="C412" s="116"/>
      <c r="D412" s="249"/>
      <c r="E412" s="249"/>
      <c r="F412" s="249"/>
      <c r="G412" s="247"/>
      <c r="H412" s="247"/>
      <c r="I412" s="116"/>
      <c r="J412" s="248"/>
      <c r="K412" s="249"/>
      <c r="L412" s="249"/>
      <c r="M412" s="36"/>
      <c r="N412" s="36"/>
      <c r="O412" s="12"/>
      <c r="P412" s="13"/>
      <c r="Q412" s="14"/>
      <c r="R412" s="14"/>
    </row>
    <row r="413" spans="1:18" s="22" customFormat="1" ht="15" customHeight="1" x14ac:dyDescent="0.2">
      <c r="A413" s="12"/>
      <c r="B413" s="116"/>
      <c r="C413" s="116"/>
      <c r="D413" s="116"/>
      <c r="E413" s="116"/>
      <c r="F413" s="116"/>
      <c r="G413" s="250"/>
      <c r="H413" s="250"/>
      <c r="I413" s="116"/>
      <c r="J413" s="248"/>
      <c r="K413" s="249"/>
      <c r="L413" s="249"/>
      <c r="M413" s="37"/>
      <c r="N413" s="37"/>
      <c r="O413" s="12"/>
      <c r="P413" s="13"/>
      <c r="Q413" s="14"/>
      <c r="R413" s="14"/>
    </row>
    <row r="414" spans="1:18" s="22" customFormat="1" ht="12.75" x14ac:dyDescent="0.2">
      <c r="A414" s="12"/>
      <c r="B414" s="116"/>
      <c r="C414" s="116"/>
      <c r="D414" s="116"/>
      <c r="E414" s="116"/>
      <c r="F414" s="116"/>
      <c r="G414" s="250"/>
      <c r="H414" s="250"/>
      <c r="I414" s="116"/>
      <c r="J414" s="249"/>
      <c r="K414" s="249"/>
      <c r="L414" s="249"/>
      <c r="M414" s="37"/>
      <c r="N414" s="37"/>
      <c r="O414" s="12"/>
      <c r="P414" s="14"/>
      <c r="Q414" s="14"/>
      <c r="R414" s="14"/>
    </row>
    <row r="415" spans="1:18" s="22" customFormat="1" ht="12.75" x14ac:dyDescent="0.2">
      <c r="A415" s="12"/>
      <c r="B415" s="116"/>
      <c r="C415" s="116"/>
      <c r="D415" s="116"/>
      <c r="E415" s="116"/>
      <c r="F415" s="116"/>
      <c r="G415" s="250"/>
      <c r="H415" s="250"/>
      <c r="I415" s="116"/>
      <c r="J415" s="249"/>
      <c r="K415" s="249"/>
      <c r="L415" s="116"/>
      <c r="M415" s="37"/>
      <c r="N415" s="37"/>
      <c r="O415" s="12"/>
      <c r="P415" s="14"/>
      <c r="Q415" s="14"/>
      <c r="R415" s="12"/>
    </row>
    <row r="416" spans="1:18" s="22" customFormat="1" ht="12.75" x14ac:dyDescent="0.2">
      <c r="A416" s="12"/>
      <c r="B416" s="116"/>
      <c r="C416" s="116"/>
      <c r="D416" s="116"/>
      <c r="E416" s="116"/>
      <c r="F416" s="116"/>
      <c r="G416" s="250"/>
      <c r="H416" s="250"/>
      <c r="I416" s="116"/>
      <c r="J416" s="249"/>
      <c r="K416" s="249"/>
      <c r="L416" s="116"/>
      <c r="M416" s="37"/>
      <c r="N416" s="37"/>
      <c r="O416" s="12"/>
      <c r="P416" s="14"/>
      <c r="Q416" s="14"/>
      <c r="R416" s="12"/>
    </row>
    <row r="417" spans="1:18" s="22" customFormat="1" ht="12.75" x14ac:dyDescent="0.2">
      <c r="A417" s="12"/>
      <c r="B417" s="116"/>
      <c r="C417" s="116"/>
      <c r="D417" s="116"/>
      <c r="E417" s="116"/>
      <c r="F417" s="116"/>
      <c r="G417" s="250"/>
      <c r="H417" s="250"/>
      <c r="I417" s="116"/>
      <c r="J417" s="116"/>
      <c r="K417" s="116"/>
      <c r="L417" s="116"/>
      <c r="M417" s="37"/>
      <c r="N417" s="37"/>
      <c r="O417" s="12"/>
      <c r="P417" s="12"/>
      <c r="Q417" s="12"/>
      <c r="R417" s="12"/>
    </row>
    <row r="418" spans="1:18" s="22" customFormat="1" ht="12.75" x14ac:dyDescent="0.2">
      <c r="A418" s="12"/>
      <c r="B418" s="116"/>
      <c r="C418" s="116"/>
      <c r="D418" s="116"/>
      <c r="E418" s="116"/>
      <c r="F418" s="116"/>
      <c r="G418" s="250"/>
      <c r="H418" s="250"/>
      <c r="I418" s="116"/>
      <c r="J418" s="116"/>
      <c r="K418" s="116"/>
      <c r="L418" s="116"/>
      <c r="M418" s="37"/>
      <c r="N418" s="37"/>
      <c r="O418" s="12"/>
      <c r="P418" s="12"/>
      <c r="Q418" s="12"/>
      <c r="R418" s="12"/>
    </row>
    <row r="419" spans="1:18" s="22" customFormat="1" ht="12.75" x14ac:dyDescent="0.2">
      <c r="A419" s="12"/>
      <c r="B419" s="116"/>
      <c r="C419" s="116"/>
      <c r="D419" s="116"/>
      <c r="E419" s="116"/>
      <c r="F419" s="116"/>
      <c r="G419" s="250"/>
      <c r="H419" s="250"/>
      <c r="I419" s="116"/>
      <c r="J419" s="116"/>
      <c r="K419" s="249"/>
      <c r="L419" s="116"/>
      <c r="M419" s="37"/>
      <c r="N419" s="37"/>
      <c r="O419" s="12"/>
      <c r="P419" s="12"/>
      <c r="Q419" s="14"/>
      <c r="R419" s="12"/>
    </row>
    <row r="420" spans="1:18" s="22" customFormat="1" ht="12.75" x14ac:dyDescent="0.2">
      <c r="A420" s="12"/>
      <c r="B420" s="116"/>
      <c r="C420" s="116"/>
      <c r="D420" s="116"/>
      <c r="E420" s="116"/>
      <c r="F420" s="116"/>
      <c r="G420" s="250"/>
      <c r="H420" s="250"/>
      <c r="I420" s="116"/>
      <c r="J420" s="116"/>
      <c r="K420" s="249"/>
      <c r="L420" s="116"/>
      <c r="M420" s="37"/>
      <c r="N420" s="37"/>
      <c r="O420" s="12"/>
      <c r="P420" s="12"/>
      <c r="Q420" s="14"/>
      <c r="R420" s="12"/>
    </row>
    <row r="421" spans="1:18" s="22" customFormat="1" ht="12.75" x14ac:dyDescent="0.2">
      <c r="A421" s="12"/>
      <c r="B421" s="116"/>
      <c r="C421" s="116"/>
      <c r="D421" s="116"/>
      <c r="E421" s="116"/>
      <c r="F421" s="116"/>
      <c r="G421" s="250"/>
      <c r="H421" s="250"/>
      <c r="I421" s="116"/>
      <c r="J421" s="116"/>
      <c r="K421" s="249"/>
      <c r="L421" s="116"/>
      <c r="M421" s="37"/>
      <c r="N421" s="37"/>
      <c r="O421" s="12"/>
      <c r="P421" s="12"/>
      <c r="Q421" s="14"/>
      <c r="R421" s="12"/>
    </row>
    <row r="422" spans="1:18" s="22" customFormat="1" ht="12.75" x14ac:dyDescent="0.2">
      <c r="A422" s="12"/>
      <c r="B422" s="116"/>
      <c r="C422" s="116"/>
      <c r="D422" s="116"/>
      <c r="E422" s="116"/>
      <c r="F422" s="116"/>
      <c r="G422" s="250"/>
      <c r="H422" s="250"/>
      <c r="I422" s="116"/>
      <c r="J422" s="116"/>
      <c r="K422" s="116"/>
      <c r="L422" s="116"/>
      <c r="M422" s="37"/>
      <c r="N422" s="37"/>
      <c r="O422" s="12"/>
      <c r="P422" s="12"/>
      <c r="Q422" s="12"/>
      <c r="R422" s="12"/>
    </row>
    <row r="423" spans="1:18" s="22" customFormat="1" ht="12.75" x14ac:dyDescent="0.2">
      <c r="A423" s="12"/>
      <c r="B423" s="116"/>
      <c r="C423" s="116"/>
      <c r="D423" s="116"/>
      <c r="E423" s="116"/>
      <c r="F423" s="116"/>
      <c r="G423" s="250"/>
      <c r="H423" s="250"/>
      <c r="I423" s="116"/>
      <c r="J423" s="116"/>
      <c r="K423" s="116"/>
      <c r="L423" s="116"/>
      <c r="M423" s="37"/>
      <c r="N423" s="37"/>
      <c r="O423" s="12"/>
      <c r="P423" s="12"/>
      <c r="Q423" s="12"/>
      <c r="R423" s="12"/>
    </row>
    <row r="424" spans="1:18" s="22" customFormat="1" ht="12.75" x14ac:dyDescent="0.2">
      <c r="A424" s="12"/>
      <c r="B424" s="116"/>
      <c r="C424" s="116"/>
      <c r="D424" s="116"/>
      <c r="E424" s="116"/>
      <c r="F424" s="116"/>
      <c r="G424" s="250"/>
      <c r="H424" s="250"/>
      <c r="I424" s="116"/>
      <c r="J424" s="116"/>
      <c r="K424" s="116"/>
      <c r="L424" s="116"/>
      <c r="M424" s="37"/>
      <c r="N424" s="37"/>
      <c r="O424" s="12"/>
      <c r="P424" s="12"/>
      <c r="Q424" s="12"/>
      <c r="R424" s="12"/>
    </row>
    <row r="425" spans="1:18" s="22" customFormat="1" ht="12.75" x14ac:dyDescent="0.2">
      <c r="B425" s="251"/>
      <c r="C425" s="251"/>
      <c r="D425" s="251"/>
      <c r="E425" s="251"/>
      <c r="F425" s="251"/>
      <c r="G425" s="252"/>
      <c r="H425" s="252"/>
      <c r="I425" s="251"/>
      <c r="J425" s="251"/>
      <c r="K425" s="251"/>
      <c r="L425" s="251"/>
      <c r="M425" s="38"/>
      <c r="N425" s="38"/>
    </row>
    <row r="426" spans="1:18" s="22" customFormat="1" ht="12.75" x14ac:dyDescent="0.2">
      <c r="B426" s="251"/>
      <c r="C426" s="251"/>
      <c r="D426" s="251"/>
      <c r="E426" s="251"/>
      <c r="F426" s="251"/>
      <c r="G426" s="252"/>
      <c r="H426" s="252"/>
      <c r="I426" s="251"/>
      <c r="J426" s="251"/>
      <c r="K426" s="251"/>
      <c r="L426" s="251"/>
      <c r="M426" s="38"/>
      <c r="N426" s="38"/>
    </row>
    <row r="427" spans="1:18" s="22" customFormat="1" ht="12.75" x14ac:dyDescent="0.2">
      <c r="B427" s="251"/>
      <c r="C427" s="251"/>
      <c r="D427" s="251"/>
      <c r="E427" s="251"/>
      <c r="F427" s="251"/>
      <c r="G427" s="252"/>
      <c r="H427" s="252"/>
      <c r="I427" s="251"/>
      <c r="J427" s="251"/>
      <c r="K427" s="251"/>
      <c r="L427" s="251"/>
      <c r="M427" s="38"/>
      <c r="N427" s="38"/>
    </row>
    <row r="428" spans="1:18" s="22" customFormat="1" ht="12.75" x14ac:dyDescent="0.2">
      <c r="B428" s="251"/>
      <c r="C428" s="251"/>
      <c r="D428" s="251"/>
      <c r="E428" s="251"/>
      <c r="F428" s="251"/>
      <c r="G428" s="252"/>
      <c r="H428" s="252"/>
      <c r="I428" s="251"/>
      <c r="J428" s="251"/>
      <c r="K428" s="251"/>
      <c r="L428" s="251"/>
      <c r="M428" s="38"/>
      <c r="N428" s="38"/>
    </row>
    <row r="429" spans="1:18" s="22" customFormat="1" ht="12.75" x14ac:dyDescent="0.2">
      <c r="B429" s="251"/>
      <c r="C429" s="251"/>
      <c r="D429" s="251"/>
      <c r="E429" s="251"/>
      <c r="F429" s="251"/>
      <c r="G429" s="252"/>
      <c r="H429" s="252"/>
      <c r="I429" s="251"/>
      <c r="J429" s="251"/>
      <c r="K429" s="251"/>
      <c r="L429" s="251"/>
      <c r="M429" s="38"/>
      <c r="N429" s="38"/>
    </row>
    <row r="430" spans="1:18" s="22" customFormat="1" ht="12.75" x14ac:dyDescent="0.2">
      <c r="B430" s="251"/>
      <c r="C430" s="251"/>
      <c r="D430" s="251"/>
      <c r="E430" s="251"/>
      <c r="F430" s="251"/>
      <c r="G430" s="252"/>
      <c r="H430" s="252"/>
      <c r="I430" s="251"/>
      <c r="J430" s="251"/>
      <c r="K430" s="251"/>
      <c r="L430" s="251"/>
      <c r="M430" s="38"/>
      <c r="N430" s="38"/>
    </row>
    <row r="431" spans="1:18" s="22" customFormat="1" ht="12.75" x14ac:dyDescent="0.2">
      <c r="B431" s="251"/>
      <c r="C431" s="251"/>
      <c r="D431" s="251"/>
      <c r="E431" s="251"/>
      <c r="F431" s="251"/>
      <c r="G431" s="252"/>
      <c r="H431" s="252"/>
      <c r="I431" s="251"/>
      <c r="J431" s="251"/>
      <c r="K431" s="251"/>
      <c r="L431" s="251"/>
      <c r="M431" s="38"/>
      <c r="N431" s="38"/>
    </row>
    <row r="432" spans="1:18" s="22" customFormat="1" ht="12.75" x14ac:dyDescent="0.2">
      <c r="B432" s="251"/>
      <c r="C432" s="251"/>
      <c r="D432" s="251"/>
      <c r="E432" s="251"/>
      <c r="F432" s="251"/>
      <c r="G432" s="252"/>
      <c r="H432" s="252"/>
      <c r="I432" s="251"/>
      <c r="J432" s="251"/>
      <c r="K432" s="251"/>
      <c r="L432" s="251"/>
      <c r="M432" s="38"/>
      <c r="N432" s="38"/>
    </row>
    <row r="433" spans="2:14" s="22" customFormat="1" ht="12.75" x14ac:dyDescent="0.2">
      <c r="B433" s="251"/>
      <c r="C433" s="251"/>
      <c r="D433" s="251"/>
      <c r="E433" s="251"/>
      <c r="F433" s="251"/>
      <c r="G433" s="252"/>
      <c r="H433" s="252"/>
      <c r="I433" s="251"/>
      <c r="J433" s="251"/>
      <c r="K433" s="251"/>
      <c r="L433" s="251"/>
      <c r="M433" s="38"/>
      <c r="N433" s="38"/>
    </row>
    <row r="434" spans="2:14" s="22" customFormat="1" ht="12.75" x14ac:dyDescent="0.2">
      <c r="B434" s="251"/>
      <c r="C434" s="251"/>
      <c r="D434" s="251"/>
      <c r="E434" s="251"/>
      <c r="F434" s="251"/>
      <c r="G434" s="252"/>
      <c r="H434" s="252"/>
      <c r="I434" s="251"/>
      <c r="J434" s="251"/>
      <c r="K434" s="251"/>
      <c r="L434" s="251"/>
      <c r="M434" s="38"/>
      <c r="N434" s="38"/>
    </row>
    <row r="435" spans="2:14" s="22" customFormat="1" ht="12.75" x14ac:dyDescent="0.2">
      <c r="B435" s="251"/>
      <c r="C435" s="251"/>
      <c r="D435" s="251"/>
      <c r="E435" s="251"/>
      <c r="F435" s="251"/>
      <c r="G435" s="252"/>
      <c r="H435" s="252"/>
      <c r="I435" s="251"/>
      <c r="J435" s="251"/>
      <c r="K435" s="251"/>
      <c r="L435" s="251"/>
      <c r="M435" s="38"/>
      <c r="N435" s="38"/>
    </row>
    <row r="436" spans="2:14" s="22" customFormat="1" ht="12.75" x14ac:dyDescent="0.2">
      <c r="B436" s="251"/>
      <c r="C436" s="251"/>
      <c r="D436" s="251"/>
      <c r="E436" s="251"/>
      <c r="F436" s="251"/>
      <c r="G436" s="252"/>
      <c r="H436" s="252"/>
      <c r="I436" s="251"/>
      <c r="J436" s="251"/>
      <c r="K436" s="251"/>
      <c r="L436" s="251"/>
      <c r="M436" s="38"/>
      <c r="N436" s="38"/>
    </row>
    <row r="437" spans="2:14" s="22" customFormat="1" ht="12.75" x14ac:dyDescent="0.2">
      <c r="B437" s="251"/>
      <c r="C437" s="251"/>
      <c r="D437" s="251"/>
      <c r="E437" s="251"/>
      <c r="F437" s="251"/>
      <c r="G437" s="252"/>
      <c r="H437" s="252"/>
      <c r="I437" s="251"/>
      <c r="J437" s="251"/>
      <c r="K437" s="251"/>
      <c r="L437" s="251"/>
      <c r="M437" s="38"/>
      <c r="N437" s="38"/>
    </row>
    <row r="438" spans="2:14" s="22" customFormat="1" ht="12.75" x14ac:dyDescent="0.2">
      <c r="B438" s="251"/>
      <c r="C438" s="251"/>
      <c r="D438" s="251"/>
      <c r="E438" s="251"/>
      <c r="F438" s="251"/>
      <c r="G438" s="252"/>
      <c r="H438" s="252"/>
      <c r="I438" s="251"/>
      <c r="J438" s="251"/>
      <c r="K438" s="251"/>
      <c r="L438" s="251"/>
      <c r="M438" s="38"/>
      <c r="N438" s="38"/>
    </row>
    <row r="439" spans="2:14" s="22" customFormat="1" ht="12.75" x14ac:dyDescent="0.2">
      <c r="B439" s="251"/>
      <c r="C439" s="251"/>
      <c r="D439" s="251"/>
      <c r="E439" s="251"/>
      <c r="F439" s="251"/>
      <c r="G439" s="252"/>
      <c r="H439" s="252"/>
      <c r="I439" s="251"/>
      <c r="J439" s="251"/>
      <c r="K439" s="251"/>
      <c r="L439" s="251"/>
      <c r="M439" s="38"/>
      <c r="N439" s="38"/>
    </row>
    <row r="440" spans="2:14" s="22" customFormat="1" ht="12.75" x14ac:dyDescent="0.2">
      <c r="B440" s="251"/>
      <c r="C440" s="251"/>
      <c r="D440" s="251"/>
      <c r="E440" s="251"/>
      <c r="F440" s="251"/>
      <c r="G440" s="252"/>
      <c r="H440" s="252"/>
      <c r="I440" s="251"/>
      <c r="J440" s="251"/>
      <c r="K440" s="251"/>
      <c r="L440" s="251"/>
      <c r="M440" s="38"/>
      <c r="N440" s="38"/>
    </row>
    <row r="441" spans="2:14" s="22" customFormat="1" ht="12.75" x14ac:dyDescent="0.2">
      <c r="B441" s="251"/>
      <c r="C441" s="251"/>
      <c r="D441" s="251"/>
      <c r="E441" s="251"/>
      <c r="F441" s="251"/>
      <c r="G441" s="252"/>
      <c r="H441" s="252"/>
      <c r="I441" s="251"/>
      <c r="J441" s="251"/>
      <c r="K441" s="251"/>
      <c r="L441" s="251"/>
      <c r="M441" s="38"/>
      <c r="N441" s="38"/>
    </row>
    <row r="442" spans="2:14" s="22" customFormat="1" ht="12.75" x14ac:dyDescent="0.2">
      <c r="B442" s="251"/>
      <c r="C442" s="251"/>
      <c r="D442" s="251"/>
      <c r="E442" s="251"/>
      <c r="F442" s="251"/>
      <c r="G442" s="252"/>
      <c r="H442" s="252"/>
      <c r="I442" s="251"/>
      <c r="J442" s="251"/>
      <c r="K442" s="251"/>
      <c r="L442" s="251"/>
      <c r="M442" s="38"/>
      <c r="N442" s="38"/>
    </row>
    <row r="443" spans="2:14" s="22" customFormat="1" ht="12.75" x14ac:dyDescent="0.2">
      <c r="B443" s="251"/>
      <c r="C443" s="251"/>
      <c r="D443" s="251"/>
      <c r="E443" s="251"/>
      <c r="F443" s="251"/>
      <c r="G443" s="252"/>
      <c r="H443" s="252"/>
      <c r="I443" s="251"/>
      <c r="J443" s="251"/>
      <c r="K443" s="251"/>
      <c r="L443" s="251"/>
      <c r="M443" s="38"/>
      <c r="N443" s="38"/>
    </row>
    <row r="444" spans="2:14" s="22" customFormat="1" ht="12.75" x14ac:dyDescent="0.2">
      <c r="B444" s="251"/>
      <c r="C444" s="251"/>
      <c r="D444" s="251"/>
      <c r="E444" s="251"/>
      <c r="F444" s="251"/>
      <c r="G444" s="252"/>
      <c r="H444" s="252"/>
      <c r="I444" s="251"/>
      <c r="J444" s="251"/>
      <c r="K444" s="251"/>
      <c r="L444" s="251"/>
      <c r="M444" s="38"/>
      <c r="N444" s="38"/>
    </row>
    <row r="445" spans="2:14" s="22" customFormat="1" ht="12.75" x14ac:dyDescent="0.2">
      <c r="B445" s="251"/>
      <c r="C445" s="251"/>
      <c r="D445" s="251"/>
      <c r="E445" s="251"/>
      <c r="F445" s="251"/>
      <c r="G445" s="252"/>
      <c r="H445" s="252"/>
      <c r="I445" s="251"/>
      <c r="J445" s="251"/>
      <c r="K445" s="251"/>
      <c r="L445" s="251"/>
      <c r="M445" s="38"/>
      <c r="N445" s="38"/>
    </row>
    <row r="446" spans="2:14" s="22" customFormat="1" ht="12.75" x14ac:dyDescent="0.2">
      <c r="B446" s="251"/>
      <c r="C446" s="251"/>
      <c r="D446" s="251"/>
      <c r="E446" s="251"/>
      <c r="F446" s="251"/>
      <c r="G446" s="252"/>
      <c r="H446" s="252"/>
      <c r="I446" s="251"/>
      <c r="J446" s="251"/>
      <c r="K446" s="251"/>
      <c r="L446" s="251"/>
      <c r="M446" s="38"/>
      <c r="N446" s="38"/>
    </row>
    <row r="447" spans="2:14" s="22" customFormat="1" ht="12.75" x14ac:dyDescent="0.2">
      <c r="B447" s="251"/>
      <c r="C447" s="251"/>
      <c r="D447" s="251"/>
      <c r="E447" s="251"/>
      <c r="F447" s="251"/>
      <c r="G447" s="252"/>
      <c r="H447" s="252"/>
      <c r="I447" s="251"/>
      <c r="J447" s="251"/>
      <c r="K447" s="251"/>
      <c r="L447" s="251"/>
      <c r="M447" s="38"/>
      <c r="N447" s="38"/>
    </row>
    <row r="448" spans="2:14" s="22" customFormat="1" ht="12.75" x14ac:dyDescent="0.2">
      <c r="B448" s="251"/>
      <c r="C448" s="251"/>
      <c r="D448" s="251"/>
      <c r="E448" s="251"/>
      <c r="F448" s="251"/>
      <c r="G448" s="252"/>
      <c r="H448" s="252"/>
      <c r="I448" s="251"/>
      <c r="J448" s="251"/>
      <c r="K448" s="251"/>
      <c r="L448" s="251"/>
      <c r="M448" s="38"/>
      <c r="N448" s="38"/>
    </row>
    <row r="449" spans="2:14" s="22" customFormat="1" ht="12.75" x14ac:dyDescent="0.2">
      <c r="B449" s="251"/>
      <c r="C449" s="251"/>
      <c r="D449" s="251"/>
      <c r="E449" s="251"/>
      <c r="F449" s="251"/>
      <c r="G449" s="252"/>
      <c r="H449" s="252"/>
      <c r="I449" s="251"/>
      <c r="J449" s="251"/>
      <c r="K449" s="251"/>
      <c r="L449" s="251"/>
      <c r="M449" s="38"/>
      <c r="N449" s="38"/>
    </row>
    <row r="450" spans="2:14" s="22" customFormat="1" ht="12.75" x14ac:dyDescent="0.2">
      <c r="B450" s="251"/>
      <c r="C450" s="251"/>
      <c r="D450" s="251"/>
      <c r="E450" s="251"/>
      <c r="F450" s="251"/>
      <c r="G450" s="252"/>
      <c r="H450" s="252"/>
      <c r="I450" s="251"/>
      <c r="J450" s="251"/>
      <c r="K450" s="251"/>
      <c r="L450" s="251"/>
      <c r="M450" s="38"/>
      <c r="N450" s="38"/>
    </row>
    <row r="451" spans="2:14" s="22" customFormat="1" ht="12.75" x14ac:dyDescent="0.2">
      <c r="B451" s="251"/>
      <c r="C451" s="251"/>
      <c r="D451" s="251"/>
      <c r="E451" s="251"/>
      <c r="F451" s="251"/>
      <c r="G451" s="252"/>
      <c r="H451" s="252"/>
      <c r="I451" s="251"/>
      <c r="J451" s="251"/>
      <c r="K451" s="251"/>
      <c r="L451" s="251"/>
      <c r="M451" s="38"/>
      <c r="N451" s="38"/>
    </row>
    <row r="452" spans="2:14" s="22" customFormat="1" ht="12.75" x14ac:dyDescent="0.2">
      <c r="B452" s="251"/>
      <c r="C452" s="251"/>
      <c r="D452" s="251"/>
      <c r="E452" s="251"/>
      <c r="F452" s="251"/>
      <c r="G452" s="252"/>
      <c r="H452" s="252"/>
      <c r="I452" s="251"/>
      <c r="J452" s="251"/>
      <c r="K452" s="251"/>
      <c r="L452" s="251"/>
      <c r="M452" s="38"/>
      <c r="N452" s="38"/>
    </row>
    <row r="453" spans="2:14" s="22" customFormat="1" ht="12.75" x14ac:dyDescent="0.2">
      <c r="B453" s="251"/>
      <c r="C453" s="251"/>
      <c r="D453" s="251"/>
      <c r="E453" s="251"/>
      <c r="F453" s="251"/>
      <c r="G453" s="252"/>
      <c r="H453" s="252"/>
      <c r="I453" s="251"/>
      <c r="J453" s="251"/>
      <c r="K453" s="251"/>
      <c r="L453" s="251"/>
      <c r="M453" s="38"/>
      <c r="N453" s="38"/>
    </row>
    <row r="454" spans="2:14" s="22" customFormat="1" ht="12.75" x14ac:dyDescent="0.2">
      <c r="B454" s="251"/>
      <c r="C454" s="251"/>
      <c r="D454" s="251"/>
      <c r="E454" s="251"/>
      <c r="F454" s="251"/>
      <c r="G454" s="252"/>
      <c r="H454" s="252"/>
      <c r="I454" s="251"/>
      <c r="J454" s="251"/>
      <c r="K454" s="251"/>
      <c r="L454" s="251"/>
      <c r="M454" s="38"/>
      <c r="N454" s="38"/>
    </row>
    <row r="455" spans="2:14" s="22" customFormat="1" ht="12.75" x14ac:dyDescent="0.2">
      <c r="B455" s="251"/>
      <c r="C455" s="251"/>
      <c r="D455" s="251"/>
      <c r="E455" s="251"/>
      <c r="F455" s="251"/>
      <c r="G455" s="252"/>
      <c r="H455" s="252"/>
      <c r="I455" s="251"/>
      <c r="J455" s="251"/>
      <c r="K455" s="251"/>
      <c r="L455" s="251"/>
      <c r="M455" s="38"/>
      <c r="N455" s="38"/>
    </row>
    <row r="456" spans="2:14" s="22" customFormat="1" ht="12.75" x14ac:dyDescent="0.2">
      <c r="B456" s="251"/>
      <c r="C456" s="251"/>
      <c r="D456" s="251"/>
      <c r="E456" s="251"/>
      <c r="F456" s="251"/>
      <c r="G456" s="252"/>
      <c r="H456" s="252"/>
      <c r="I456" s="251"/>
      <c r="J456" s="251"/>
      <c r="K456" s="251"/>
      <c r="L456" s="251"/>
      <c r="M456" s="38"/>
      <c r="N456" s="38"/>
    </row>
    <row r="457" spans="2:14" s="22" customFormat="1" ht="12.75" x14ac:dyDescent="0.2">
      <c r="B457" s="251"/>
      <c r="C457" s="251"/>
      <c r="D457" s="251"/>
      <c r="E457" s="251"/>
      <c r="F457" s="251"/>
      <c r="G457" s="252"/>
      <c r="H457" s="252"/>
      <c r="I457" s="251"/>
      <c r="J457" s="251"/>
      <c r="K457" s="251"/>
      <c r="L457" s="251"/>
      <c r="M457" s="38"/>
      <c r="N457" s="38"/>
    </row>
    <row r="458" spans="2:14" s="22" customFormat="1" ht="12.75" x14ac:dyDescent="0.2">
      <c r="B458" s="251"/>
      <c r="C458" s="251"/>
      <c r="D458" s="251"/>
      <c r="E458" s="251"/>
      <c r="F458" s="251"/>
      <c r="G458" s="252"/>
      <c r="H458" s="252"/>
      <c r="I458" s="251"/>
      <c r="J458" s="251"/>
      <c r="K458" s="251"/>
      <c r="L458" s="251"/>
      <c r="M458" s="38"/>
      <c r="N458" s="38"/>
    </row>
    <row r="459" spans="2:14" s="22" customFormat="1" ht="12.75" x14ac:dyDescent="0.2">
      <c r="B459" s="251"/>
      <c r="C459" s="251"/>
      <c r="D459" s="251"/>
      <c r="E459" s="251"/>
      <c r="F459" s="251"/>
      <c r="G459" s="252"/>
      <c r="H459" s="252"/>
      <c r="I459" s="251"/>
      <c r="J459" s="251"/>
      <c r="K459" s="251"/>
      <c r="L459" s="251"/>
      <c r="M459" s="38"/>
      <c r="N459" s="38"/>
    </row>
    <row r="460" spans="2:14" s="22" customFormat="1" ht="15" customHeight="1" x14ac:dyDescent="0.2">
      <c r="B460" s="251"/>
      <c r="C460" s="251"/>
      <c r="D460" s="251"/>
      <c r="E460" s="251"/>
      <c r="F460" s="251"/>
      <c r="G460" s="252"/>
      <c r="H460" s="252"/>
      <c r="I460" s="251"/>
      <c r="J460" s="251"/>
      <c r="K460" s="251"/>
      <c r="L460" s="251"/>
      <c r="M460" s="38"/>
      <c r="N460" s="38"/>
    </row>
    <row r="461" spans="2:14" s="22" customFormat="1" ht="12.75" x14ac:dyDescent="0.2">
      <c r="B461" s="251"/>
      <c r="C461" s="251"/>
      <c r="D461" s="251"/>
      <c r="E461" s="251"/>
      <c r="F461" s="251"/>
      <c r="G461" s="252"/>
      <c r="H461" s="252"/>
      <c r="I461" s="251"/>
      <c r="J461" s="251"/>
      <c r="K461" s="251"/>
      <c r="L461" s="251"/>
      <c r="M461" s="38"/>
      <c r="N461" s="38"/>
    </row>
    <row r="462" spans="2:14" s="22" customFormat="1" ht="12.75" x14ac:dyDescent="0.2">
      <c r="B462" s="251"/>
      <c r="C462" s="251"/>
      <c r="D462" s="251"/>
      <c r="E462" s="251"/>
      <c r="F462" s="251"/>
      <c r="G462" s="252"/>
      <c r="H462" s="252"/>
      <c r="I462" s="251"/>
      <c r="J462" s="251"/>
      <c r="K462" s="251"/>
      <c r="L462" s="251"/>
      <c r="M462" s="38"/>
      <c r="N462" s="38"/>
    </row>
    <row r="463" spans="2:14" s="22" customFormat="1" ht="12.75" x14ac:dyDescent="0.2">
      <c r="B463" s="251"/>
      <c r="C463" s="251"/>
      <c r="D463" s="251"/>
      <c r="E463" s="251"/>
      <c r="F463" s="251"/>
      <c r="G463" s="252"/>
      <c r="H463" s="252"/>
      <c r="I463" s="251"/>
      <c r="J463" s="251"/>
      <c r="K463" s="251"/>
      <c r="L463" s="251"/>
      <c r="M463" s="38"/>
      <c r="N463" s="38"/>
    </row>
    <row r="464" spans="2:14" s="22" customFormat="1" ht="12.75" x14ac:dyDescent="0.2">
      <c r="B464" s="251"/>
      <c r="C464" s="251"/>
      <c r="D464" s="251"/>
      <c r="E464" s="251"/>
      <c r="F464" s="251"/>
      <c r="G464" s="252"/>
      <c r="H464" s="252"/>
      <c r="I464" s="251"/>
      <c r="J464" s="251"/>
      <c r="K464" s="251"/>
      <c r="L464" s="251"/>
      <c r="M464" s="38"/>
      <c r="N464" s="38"/>
    </row>
    <row r="465" spans="2:14" s="22" customFormat="1" ht="12.75" x14ac:dyDescent="0.2">
      <c r="B465" s="251"/>
      <c r="C465" s="251"/>
      <c r="D465" s="251"/>
      <c r="E465" s="251"/>
      <c r="F465" s="251"/>
      <c r="G465" s="252"/>
      <c r="H465" s="252"/>
      <c r="I465" s="251"/>
      <c r="J465" s="251"/>
      <c r="K465" s="251"/>
      <c r="L465" s="251"/>
      <c r="M465" s="38"/>
      <c r="N465" s="38"/>
    </row>
    <row r="466" spans="2:14" s="22" customFormat="1" ht="12.75" x14ac:dyDescent="0.2">
      <c r="B466" s="251"/>
      <c r="C466" s="251"/>
      <c r="D466" s="251"/>
      <c r="E466" s="251"/>
      <c r="F466" s="251"/>
      <c r="G466" s="252"/>
      <c r="H466" s="252"/>
      <c r="I466" s="251"/>
      <c r="J466" s="251"/>
      <c r="K466" s="251"/>
      <c r="L466" s="251"/>
      <c r="M466" s="38"/>
      <c r="N466" s="38"/>
    </row>
    <row r="467" spans="2:14" s="22" customFormat="1" ht="12.75" x14ac:dyDescent="0.2">
      <c r="B467" s="251"/>
      <c r="C467" s="251"/>
      <c r="D467" s="251"/>
      <c r="E467" s="251"/>
      <c r="F467" s="251"/>
      <c r="G467" s="252"/>
      <c r="H467" s="252"/>
      <c r="I467" s="251"/>
      <c r="J467" s="251"/>
      <c r="K467" s="251"/>
      <c r="L467" s="251"/>
      <c r="M467" s="38"/>
      <c r="N467" s="38"/>
    </row>
    <row r="468" spans="2:14" s="22" customFormat="1" ht="12.75" x14ac:dyDescent="0.2">
      <c r="B468" s="251"/>
      <c r="C468" s="251"/>
      <c r="D468" s="251"/>
      <c r="E468" s="251"/>
      <c r="F468" s="251"/>
      <c r="G468" s="252"/>
      <c r="H468" s="252"/>
      <c r="I468" s="251"/>
      <c r="J468" s="251"/>
      <c r="K468" s="251"/>
      <c r="L468" s="251"/>
      <c r="M468" s="38"/>
      <c r="N468" s="38"/>
    </row>
    <row r="469" spans="2:14" s="22" customFormat="1" ht="12.75" x14ac:dyDescent="0.2">
      <c r="B469" s="251"/>
      <c r="C469" s="251"/>
      <c r="D469" s="251"/>
      <c r="E469" s="251"/>
      <c r="F469" s="251"/>
      <c r="G469" s="252"/>
      <c r="H469" s="252"/>
      <c r="I469" s="251"/>
      <c r="J469" s="251"/>
      <c r="K469" s="251"/>
      <c r="L469" s="251"/>
      <c r="M469" s="38"/>
      <c r="N469" s="38"/>
    </row>
    <row r="470" spans="2:14" s="22" customFormat="1" ht="12.75" x14ac:dyDescent="0.2">
      <c r="B470" s="251"/>
      <c r="C470" s="251"/>
      <c r="D470" s="251"/>
      <c r="E470" s="251"/>
      <c r="F470" s="251"/>
      <c r="G470" s="252"/>
      <c r="H470" s="252"/>
      <c r="I470" s="251"/>
      <c r="J470" s="251"/>
      <c r="K470" s="251"/>
      <c r="L470" s="251"/>
      <c r="M470" s="38"/>
      <c r="N470" s="38"/>
    </row>
  </sheetData>
  <sheetProtection selectLockedCells="1"/>
  <protectedRanges>
    <protectedRange sqref="K29 K31:K39 K41:K43 K53:K61 K63:K72 K74:K75 K79:K82 K84:K91 K118:K124 K126:K130 K132:K143 K145:K147 K164:K183 K185:K194 K206:K216 K218:K225 K227:K233 K235:K247 K249:K255 K257:K266 K272:K274 K276:K283 K285:K293 K295:K303 K305:K307 K309:K311 K313:K319 K321:K329 K333:K335 K337:K340 K344:K346 K349:K354 K368:K380 K382:K384 K391:K396 Q29 Q31:Q39 Q41:Q43 Q53:Q61 Q63:Q72 Q74:Q75 Q79:Q82 Q84:Q91 Q118:Q124 Q126:Q130 Q132:Q143 Q145:Q147 Q164:Q183 Q185:Q194 Q196:Q204 Q206:Q216 Q218:Q225 Q227:Q233 Q235:Q247 Q249:Q255 Q257:Q266 Q272:Q274 Q276:Q283 Q285:Q293 Q295:Q303 Q305:Q307 Q309:Q311 Q313:Q319 Q321:Q329 Q333:Q335 Q337:Q340 Q344:Q346 Q349:Q354 Q368:Q380 Q382:Q384 Q391:Q396 L172:L179 L181:L182 L191:L192 L186:L189 K196:K204 L197:L198 L204 L215 L229 L210 L250 L242:L244 L212:L213 L258 L260 Q93:Q116 K93:K116 Q149:Q160 K149:K160 K47:K51 Q47:Q51 K356:K366 Q356:Q366" name="Bereich1"/>
  </protectedRanges>
  <mergeCells count="45">
    <mergeCell ref="D402:L402"/>
    <mergeCell ref="G19:I19"/>
    <mergeCell ref="G20:I20"/>
    <mergeCell ref="G21:I21"/>
    <mergeCell ref="G22:I22"/>
    <mergeCell ref="I343:J343"/>
    <mergeCell ref="B25:F25"/>
    <mergeCell ref="G25:L25"/>
    <mergeCell ref="I397:J397"/>
    <mergeCell ref="E385:F385"/>
    <mergeCell ref="G23:I23"/>
    <mergeCell ref="B2:D2"/>
    <mergeCell ref="G16:I16"/>
    <mergeCell ref="G18:I18"/>
    <mergeCell ref="G14:I14"/>
    <mergeCell ref="G15:I15"/>
    <mergeCell ref="G11:I11"/>
    <mergeCell ref="G13:I13"/>
    <mergeCell ref="D9:G9"/>
    <mergeCell ref="D4:G4"/>
    <mergeCell ref="D5:G5"/>
    <mergeCell ref="D6:G6"/>
    <mergeCell ref="D7:G7"/>
    <mergeCell ref="D8:G8"/>
    <mergeCell ref="G12:I12"/>
    <mergeCell ref="G17:I17"/>
    <mergeCell ref="I4:L9"/>
    <mergeCell ref="M11:O11"/>
    <mergeCell ref="M12:O12"/>
    <mergeCell ref="M13:O13"/>
    <mergeCell ref="M14:O14"/>
    <mergeCell ref="M15:O15"/>
    <mergeCell ref="O397:P397"/>
    <mergeCell ref="M16:O16"/>
    <mergeCell ref="M17:O17"/>
    <mergeCell ref="M18:O18"/>
    <mergeCell ref="I355:J355"/>
    <mergeCell ref="M25:R25"/>
    <mergeCell ref="O343:P343"/>
    <mergeCell ref="O355:P355"/>
    <mergeCell ref="M19:O19"/>
    <mergeCell ref="M20:O20"/>
    <mergeCell ref="M21:O21"/>
    <mergeCell ref="M22:O22"/>
    <mergeCell ref="M23:O23"/>
  </mergeCells>
  <phoneticPr fontId="0" type="noConversion"/>
  <conditionalFormatting sqref="K11:K23 Q11:Q23">
    <cfRule type="expression" dxfId="1" priority="8" stopIfTrue="1">
      <formula>$N$21=2</formula>
    </cfRule>
  </conditionalFormatting>
  <conditionalFormatting sqref="K347 Q347 K387:K388 Q387:Q388 L407:L408 R407:R408">
    <cfRule type="cellIs" dxfId="0" priority="3" stopIfTrue="1" operator="equal">
      <formula>0</formula>
    </cfRule>
  </conditionalFormatting>
  <dataValidations disablePrompts="1" count="3">
    <dataValidation type="list" allowBlank="1" showInputMessage="1" showErrorMessage="1" sqref="I397:J397 O343:P343 O355:P355 O397:P397 I343:J343 I355:J355" xr:uid="{00000000-0002-0000-0000-000000000000}">
      <formula1>KGRGruppe</formula1>
    </dataValidation>
    <dataValidation type="list" allowBlank="1" showInputMessage="1" showErrorMessage="1" sqref="B2:D3" xr:uid="{00000000-0002-0000-0000-000001000000}">
      <formula1>KB_KA</formula1>
    </dataValidation>
    <dataValidation type="list" allowBlank="1" showInputMessage="1" showErrorMessage="1" sqref="E385:F385" xr:uid="{00000000-0002-0000-0000-000002000000}">
      <formula1>mit_ohne_KGR100</formula1>
    </dataValidation>
  </dataValidations>
  <pageMargins left="0.78740157480314965" right="0.39370078740157483" top="0.59055118110236227" bottom="0.59055118110236227" header="0.51181102362204722" footer="0.51181102362204722"/>
  <pageSetup paperSize="8" scale="65" orientation="portrait" horizontalDpi="4294967293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7">
    <tabColor indexed="13"/>
  </sheetPr>
  <dimension ref="A1:I646"/>
  <sheetViews>
    <sheetView topLeftCell="A13" zoomScale="85" workbookViewId="0">
      <selection activeCell="B64" sqref="B64"/>
    </sheetView>
  </sheetViews>
  <sheetFormatPr baseColWidth="10" defaultColWidth="11.42578125" defaultRowHeight="12.75" x14ac:dyDescent="0.2"/>
  <cols>
    <col min="1" max="16384" width="11.42578125" style="26"/>
  </cols>
  <sheetData>
    <row r="1" spans="1:9" x14ac:dyDescent="0.2">
      <c r="I1" s="27" t="b">
        <v>0</v>
      </c>
    </row>
    <row r="2" spans="1:9" x14ac:dyDescent="0.2">
      <c r="A2" s="26" t="s">
        <v>424</v>
      </c>
      <c r="B2" s="26" t="s">
        <v>425</v>
      </c>
    </row>
    <row r="3" spans="1:9" x14ac:dyDescent="0.2">
      <c r="B3" s="26" t="s">
        <v>3</v>
      </c>
      <c r="D3" s="27" t="e">
        <f>IF(#REF!="Zielkosten",2,1)</f>
        <v>#REF!</v>
      </c>
    </row>
    <row r="4" spans="1:9" x14ac:dyDescent="0.2">
      <c r="F4" s="26" t="s">
        <v>3</v>
      </c>
    </row>
    <row r="6" spans="1:9" x14ac:dyDescent="0.2">
      <c r="B6" s="26" t="s">
        <v>426</v>
      </c>
    </row>
    <row r="7" spans="1:9" x14ac:dyDescent="0.2">
      <c r="B7" s="26" t="s">
        <v>427</v>
      </c>
      <c r="D7" s="27" t="e">
        <f>IF(#REF!="Zielkosten",2,1)</f>
        <v>#REF!</v>
      </c>
    </row>
    <row r="11" spans="1:9" x14ac:dyDescent="0.2">
      <c r="B11" s="26" t="s">
        <v>15</v>
      </c>
    </row>
    <row r="12" spans="1:9" x14ac:dyDescent="0.2">
      <c r="B12" s="26" t="s">
        <v>8</v>
      </c>
      <c r="D12" s="27" t="e">
        <f>IF(#REF!="psch.",1,2)</f>
        <v>#REF!</v>
      </c>
      <c r="I12" s="27" t="e">
        <f>IF(#REF!="psch.",1,2)</f>
        <v>#REF!</v>
      </c>
    </row>
    <row r="14" spans="1:9" x14ac:dyDescent="0.2">
      <c r="B14" s="26" t="s">
        <v>15</v>
      </c>
    </row>
    <row r="15" spans="1:9" x14ac:dyDescent="0.2">
      <c r="B15" s="26" t="s">
        <v>18</v>
      </c>
      <c r="D15" s="27" t="e">
        <f>IF(#REF!="psch.",1,2)</f>
        <v>#REF!</v>
      </c>
      <c r="I15" s="27" t="e">
        <f>IF(#REF!="psch.",1,2)</f>
        <v>#REF!</v>
      </c>
    </row>
    <row r="17" spans="1:9" x14ac:dyDescent="0.2">
      <c r="B17" s="26" t="s">
        <v>15</v>
      </c>
    </row>
    <row r="18" spans="1:9" x14ac:dyDescent="0.2">
      <c r="B18" s="26" t="s">
        <v>11</v>
      </c>
      <c r="D18" s="27" t="e">
        <f>IF(#REF!="psch.",1,2)</f>
        <v>#REF!</v>
      </c>
      <c r="I18" s="27" t="e">
        <f>IF(#REF!="psch.",1,2)</f>
        <v>#REF!</v>
      </c>
    </row>
    <row r="20" spans="1:9" x14ac:dyDescent="0.2">
      <c r="A20" s="26" t="s">
        <v>428</v>
      </c>
      <c r="B20" s="26" t="s">
        <v>429</v>
      </c>
    </row>
    <row r="21" spans="1:9" x14ac:dyDescent="0.2">
      <c r="B21" s="26" t="s">
        <v>20</v>
      </c>
    </row>
    <row r="23" spans="1:9" x14ac:dyDescent="0.2">
      <c r="A23" s="26" t="s">
        <v>428</v>
      </c>
      <c r="B23" s="26" t="s">
        <v>76</v>
      </c>
      <c r="F23" s="26" t="s">
        <v>83</v>
      </c>
      <c r="H23" s="27" t="b">
        <v>0</v>
      </c>
      <c r="I23" s="27" t="b">
        <v>0</v>
      </c>
    </row>
    <row r="24" spans="1:9" x14ac:dyDescent="0.2">
      <c r="B24" s="26" t="s">
        <v>79</v>
      </c>
      <c r="F24" s="26" t="s">
        <v>297</v>
      </c>
    </row>
    <row r="25" spans="1:9" x14ac:dyDescent="0.2">
      <c r="B25" s="26" t="s">
        <v>86</v>
      </c>
    </row>
    <row r="26" spans="1:9" x14ac:dyDescent="0.2">
      <c r="B26" s="26" t="s">
        <v>295</v>
      </c>
      <c r="D26" s="27">
        <v>4</v>
      </c>
    </row>
    <row r="28" spans="1:9" x14ac:dyDescent="0.2">
      <c r="B28" s="26" t="s">
        <v>76</v>
      </c>
    </row>
    <row r="29" spans="1:9" x14ac:dyDescent="0.2">
      <c r="B29" s="26" t="s">
        <v>79</v>
      </c>
    </row>
    <row r="30" spans="1:9" x14ac:dyDescent="0.2">
      <c r="B30" s="26" t="s">
        <v>86</v>
      </c>
    </row>
    <row r="31" spans="1:9" x14ac:dyDescent="0.2">
      <c r="B31" s="26" t="s">
        <v>295</v>
      </c>
      <c r="D31" s="27">
        <v>1</v>
      </c>
    </row>
    <row r="33" spans="1:6" x14ac:dyDescent="0.2">
      <c r="B33" s="26" t="s">
        <v>76</v>
      </c>
    </row>
    <row r="34" spans="1:6" x14ac:dyDescent="0.2">
      <c r="B34" s="26" t="s">
        <v>79</v>
      </c>
    </row>
    <row r="35" spans="1:6" x14ac:dyDescent="0.2">
      <c r="B35" s="26" t="s">
        <v>86</v>
      </c>
    </row>
    <row r="36" spans="1:6" x14ac:dyDescent="0.2">
      <c r="B36" s="26" t="s">
        <v>295</v>
      </c>
      <c r="D36" s="27">
        <v>1</v>
      </c>
    </row>
    <row r="38" spans="1:6" x14ac:dyDescent="0.2">
      <c r="B38" s="26" t="s">
        <v>76</v>
      </c>
    </row>
    <row r="39" spans="1:6" x14ac:dyDescent="0.2">
      <c r="B39" s="26" t="s">
        <v>79</v>
      </c>
    </row>
    <row r="40" spans="1:6" x14ac:dyDescent="0.2">
      <c r="B40" s="26" t="s">
        <v>86</v>
      </c>
    </row>
    <row r="41" spans="1:6" x14ac:dyDescent="0.2">
      <c r="B41" s="26" t="s">
        <v>295</v>
      </c>
      <c r="D41" s="27">
        <v>1</v>
      </c>
    </row>
    <row r="44" spans="1:6" x14ac:dyDescent="0.2">
      <c r="A44" s="26" t="s">
        <v>430</v>
      </c>
      <c r="B44" s="26" t="s">
        <v>15</v>
      </c>
      <c r="F44" s="26" t="s">
        <v>20</v>
      </c>
    </row>
    <row r="45" spans="1:6" x14ac:dyDescent="0.2">
      <c r="B45" s="26" t="s">
        <v>11</v>
      </c>
      <c r="D45" s="27">
        <v>1</v>
      </c>
      <c r="F45" s="26" t="s">
        <v>431</v>
      </c>
    </row>
    <row r="47" spans="1:6" x14ac:dyDescent="0.2">
      <c r="B47" s="26" t="s">
        <v>15</v>
      </c>
    </row>
    <row r="48" spans="1:6" x14ac:dyDescent="0.2">
      <c r="B48" s="26" t="s">
        <v>11</v>
      </c>
      <c r="D48" s="27">
        <v>1</v>
      </c>
    </row>
    <row r="51" spans="2:4" x14ac:dyDescent="0.2">
      <c r="B51" s="26" t="s">
        <v>76</v>
      </c>
    </row>
    <row r="52" spans="2:4" x14ac:dyDescent="0.2">
      <c r="B52" s="26" t="s">
        <v>79</v>
      </c>
    </row>
    <row r="53" spans="2:4" x14ac:dyDescent="0.2">
      <c r="B53" s="26" t="s">
        <v>86</v>
      </c>
    </row>
    <row r="54" spans="2:4" x14ac:dyDescent="0.2">
      <c r="B54" s="26" t="s">
        <v>295</v>
      </c>
      <c r="D54" s="27">
        <v>3</v>
      </c>
    </row>
    <row r="56" spans="2:4" x14ac:dyDescent="0.2">
      <c r="B56" s="26" t="s">
        <v>76</v>
      </c>
    </row>
    <row r="57" spans="2:4" x14ac:dyDescent="0.2">
      <c r="B57" s="26" t="s">
        <v>79</v>
      </c>
    </row>
    <row r="58" spans="2:4" x14ac:dyDescent="0.2">
      <c r="B58" s="26" t="s">
        <v>86</v>
      </c>
    </row>
    <row r="59" spans="2:4" x14ac:dyDescent="0.2">
      <c r="B59" s="26" t="s">
        <v>295</v>
      </c>
      <c r="D59" s="27">
        <v>4</v>
      </c>
    </row>
    <row r="61" spans="2:4" x14ac:dyDescent="0.2">
      <c r="B61" s="26" t="s">
        <v>76</v>
      </c>
    </row>
    <row r="62" spans="2:4" x14ac:dyDescent="0.2">
      <c r="B62" s="26" t="s">
        <v>79</v>
      </c>
    </row>
    <row r="63" spans="2:4" x14ac:dyDescent="0.2">
      <c r="B63" s="26" t="s">
        <v>86</v>
      </c>
    </row>
    <row r="64" spans="2:4" x14ac:dyDescent="0.2">
      <c r="B64" s="26" t="s">
        <v>295</v>
      </c>
      <c r="D64" s="27">
        <v>4</v>
      </c>
    </row>
    <row r="67" spans="1:5" x14ac:dyDescent="0.2">
      <c r="A67" s="26" t="s">
        <v>432</v>
      </c>
      <c r="B67" s="26" t="s">
        <v>433</v>
      </c>
    </row>
    <row r="68" spans="1:5" x14ac:dyDescent="0.2">
      <c r="B68" s="28" t="s">
        <v>294</v>
      </c>
    </row>
    <row r="70" spans="1:5" x14ac:dyDescent="0.2">
      <c r="A70" s="26" t="s">
        <v>434</v>
      </c>
    </row>
    <row r="71" spans="1:5" x14ac:dyDescent="0.2">
      <c r="A71" s="26" t="s">
        <v>435</v>
      </c>
      <c r="B71" s="26">
        <v>0.84133999999999998</v>
      </c>
      <c r="E71" s="26" t="s">
        <v>436</v>
      </c>
    </row>
    <row r="72" spans="1:5" x14ac:dyDescent="0.2">
      <c r="A72" s="26" t="s">
        <v>437</v>
      </c>
      <c r="B72" s="26">
        <v>0.85</v>
      </c>
      <c r="E72" s="26" t="s">
        <v>438</v>
      </c>
    </row>
    <row r="73" spans="1:5" x14ac:dyDescent="0.2">
      <c r="A73" s="26" t="s">
        <v>439</v>
      </c>
      <c r="B73" s="26">
        <v>0.9</v>
      </c>
    </row>
    <row r="74" spans="1:5" x14ac:dyDescent="0.2">
      <c r="A74" s="26" t="s">
        <v>440</v>
      </c>
      <c r="B74" s="26">
        <v>0.95</v>
      </c>
    </row>
    <row r="76" spans="1:5" s="29" customFormat="1" ht="12" customHeight="1" x14ac:dyDescent="0.2">
      <c r="D76" s="3"/>
    </row>
    <row r="77" spans="1:5" s="29" customFormat="1" ht="12" customHeight="1" x14ac:dyDescent="0.2">
      <c r="A77" s="30" t="s">
        <v>298</v>
      </c>
    </row>
    <row r="78" spans="1:5" s="29" customFormat="1" ht="12" customHeight="1" x14ac:dyDescent="0.2"/>
    <row r="79" spans="1:5" s="29" customFormat="1" ht="12" customHeight="1" x14ac:dyDescent="0.2">
      <c r="A79" s="30" t="s">
        <v>441</v>
      </c>
    </row>
    <row r="80" spans="1:5" s="29" customFormat="1" ht="12" customHeight="1" x14ac:dyDescent="0.2">
      <c r="E80" s="3"/>
    </row>
    <row r="81" spans="1:5" s="29" customFormat="1" ht="12" customHeight="1" x14ac:dyDescent="0.2">
      <c r="A81" s="29" t="s">
        <v>442</v>
      </c>
      <c r="E81" s="3" t="s">
        <v>299</v>
      </c>
    </row>
    <row r="82" spans="1:5" s="29" customFormat="1" ht="12" customHeight="1" x14ac:dyDescent="0.2">
      <c r="A82" s="29" t="s">
        <v>303</v>
      </c>
      <c r="E82" s="3" t="s">
        <v>302</v>
      </c>
    </row>
    <row r="83" spans="1:5" s="29" customFormat="1" ht="12" customHeight="1" x14ac:dyDescent="0.2">
      <c r="A83" s="29" t="s">
        <v>305</v>
      </c>
      <c r="E83" s="3" t="s">
        <v>304</v>
      </c>
    </row>
    <row r="84" spans="1:5" s="29" customFormat="1" ht="12" customHeight="1" x14ac:dyDescent="0.2">
      <c r="A84" s="29" t="s">
        <v>307</v>
      </c>
      <c r="E84" s="3" t="s">
        <v>306</v>
      </c>
    </row>
    <row r="85" spans="1:5" s="29" customFormat="1" ht="12" customHeight="1" x14ac:dyDescent="0.2">
      <c r="A85" s="29" t="s">
        <v>443</v>
      </c>
      <c r="E85" s="3" t="s">
        <v>308</v>
      </c>
    </row>
    <row r="86" spans="1:5" s="29" customFormat="1" ht="12" customHeight="1" x14ac:dyDescent="0.2">
      <c r="A86" s="29" t="s">
        <v>415</v>
      </c>
      <c r="E86" s="3" t="s">
        <v>414</v>
      </c>
    </row>
    <row r="87" spans="1:5" s="29" customFormat="1" ht="12" customHeight="1" x14ac:dyDescent="0.2">
      <c r="A87" s="29" t="s">
        <v>444</v>
      </c>
      <c r="E87" s="3" t="s">
        <v>420</v>
      </c>
    </row>
    <row r="88" spans="1:5" s="29" customFormat="1" ht="12" customHeight="1" x14ac:dyDescent="0.2">
      <c r="A88" s="29" t="s">
        <v>445</v>
      </c>
      <c r="E88" s="31" t="s">
        <v>421</v>
      </c>
    </row>
    <row r="89" spans="1:5" s="29" customFormat="1" ht="12" customHeight="1" x14ac:dyDescent="0.2">
      <c r="E89" s="3"/>
    </row>
    <row r="90" spans="1:5" s="29" customFormat="1" ht="12" customHeight="1" x14ac:dyDescent="0.2">
      <c r="A90" s="29" t="s">
        <v>446</v>
      </c>
      <c r="E90" s="3"/>
    </row>
    <row r="91" spans="1:5" s="29" customFormat="1" ht="12" customHeight="1" x14ac:dyDescent="0.2">
      <c r="E91" s="3"/>
    </row>
    <row r="92" spans="1:5" s="29" customFormat="1" ht="12" customHeight="1" x14ac:dyDescent="0.2">
      <c r="A92" s="29" t="s">
        <v>442</v>
      </c>
      <c r="E92" s="3" t="s">
        <v>299</v>
      </c>
    </row>
    <row r="93" spans="1:5" s="29" customFormat="1" ht="12" customHeight="1" x14ac:dyDescent="0.2">
      <c r="A93" s="29" t="s">
        <v>301</v>
      </c>
      <c r="E93" s="3" t="s">
        <v>300</v>
      </c>
    </row>
    <row r="94" spans="1:5" s="29" customFormat="1" ht="12" customHeight="1" x14ac:dyDescent="0.2">
      <c r="A94" s="29" t="s">
        <v>303</v>
      </c>
      <c r="E94" s="3" t="s">
        <v>302</v>
      </c>
    </row>
    <row r="95" spans="1:5" s="29" customFormat="1" ht="12" customHeight="1" x14ac:dyDescent="0.2">
      <c r="A95" s="29" t="s">
        <v>443</v>
      </c>
      <c r="E95" s="3" t="s">
        <v>308</v>
      </c>
    </row>
    <row r="96" spans="1:5" s="29" customFormat="1" ht="12" customHeight="1" x14ac:dyDescent="0.2">
      <c r="A96" s="29" t="s">
        <v>447</v>
      </c>
      <c r="E96" s="3" t="s">
        <v>309</v>
      </c>
    </row>
    <row r="97" spans="1:5" s="29" customFormat="1" ht="12" customHeight="1" x14ac:dyDescent="0.2">
      <c r="A97" s="29" t="s">
        <v>311</v>
      </c>
      <c r="E97" s="3" t="s">
        <v>310</v>
      </c>
    </row>
    <row r="98" spans="1:5" s="29" customFormat="1" ht="12" customHeight="1" x14ac:dyDescent="0.2">
      <c r="A98" s="29" t="s">
        <v>313</v>
      </c>
      <c r="E98" s="3" t="s">
        <v>312</v>
      </c>
    </row>
    <row r="99" spans="1:5" s="29" customFormat="1" ht="12" customHeight="1" x14ac:dyDescent="0.2">
      <c r="A99" s="29" t="s">
        <v>315</v>
      </c>
      <c r="E99" s="3" t="s">
        <v>314</v>
      </c>
    </row>
    <row r="100" spans="1:5" s="29" customFormat="1" ht="12" customHeight="1" x14ac:dyDescent="0.2">
      <c r="A100" s="29" t="s">
        <v>317</v>
      </c>
      <c r="E100" s="3" t="s">
        <v>316</v>
      </c>
    </row>
    <row r="101" spans="1:5" s="29" customFormat="1" ht="12" customHeight="1" x14ac:dyDescent="0.2">
      <c r="A101" s="29" t="s">
        <v>319</v>
      </c>
      <c r="E101" s="3" t="s">
        <v>318</v>
      </c>
    </row>
    <row r="102" spans="1:5" s="29" customFormat="1" ht="12" customHeight="1" x14ac:dyDescent="0.2">
      <c r="A102" s="29" t="s">
        <v>321</v>
      </c>
      <c r="E102" s="3" t="s">
        <v>320</v>
      </c>
    </row>
    <row r="103" spans="1:5" s="29" customFormat="1" ht="12" customHeight="1" x14ac:dyDescent="0.2">
      <c r="A103" s="29" t="s">
        <v>323</v>
      </c>
      <c r="E103" s="3" t="s">
        <v>322</v>
      </c>
    </row>
    <row r="104" spans="1:5" s="29" customFormat="1" ht="12" customHeight="1" x14ac:dyDescent="0.2">
      <c r="A104" s="29" t="s">
        <v>325</v>
      </c>
      <c r="E104" s="3" t="s">
        <v>324</v>
      </c>
    </row>
    <row r="105" spans="1:5" s="29" customFormat="1" ht="12" customHeight="1" x14ac:dyDescent="0.2">
      <c r="A105" s="29" t="s">
        <v>327</v>
      </c>
      <c r="E105" s="3" t="s">
        <v>326</v>
      </c>
    </row>
    <row r="106" spans="1:5" s="29" customFormat="1" ht="12" customHeight="1" x14ac:dyDescent="0.2">
      <c r="A106" s="29" t="s">
        <v>329</v>
      </c>
      <c r="E106" s="3" t="s">
        <v>328</v>
      </c>
    </row>
    <row r="107" spans="1:5" s="29" customFormat="1" ht="12" customHeight="1" x14ac:dyDescent="0.2">
      <c r="A107" s="29" t="s">
        <v>331</v>
      </c>
      <c r="E107" s="3" t="s">
        <v>330</v>
      </c>
    </row>
    <row r="108" spans="1:5" s="29" customFormat="1" ht="12" customHeight="1" x14ac:dyDescent="0.2">
      <c r="A108" s="29" t="s">
        <v>333</v>
      </c>
      <c r="E108" s="3" t="s">
        <v>332</v>
      </c>
    </row>
    <row r="109" spans="1:5" s="29" customFormat="1" ht="12" customHeight="1" x14ac:dyDescent="0.2">
      <c r="A109" s="29" t="s">
        <v>335</v>
      </c>
      <c r="E109" s="3" t="s">
        <v>334</v>
      </c>
    </row>
    <row r="110" spans="1:5" s="29" customFormat="1" ht="12" customHeight="1" x14ac:dyDescent="0.2">
      <c r="A110" s="29" t="s">
        <v>337</v>
      </c>
      <c r="E110" s="3" t="s">
        <v>336</v>
      </c>
    </row>
    <row r="111" spans="1:5" s="29" customFormat="1" ht="12" customHeight="1" x14ac:dyDescent="0.2">
      <c r="A111" s="29" t="s">
        <v>448</v>
      </c>
      <c r="E111" s="3" t="s">
        <v>338</v>
      </c>
    </row>
    <row r="112" spans="1:5" s="29" customFormat="1" ht="12" customHeight="1" x14ac:dyDescent="0.2">
      <c r="A112" s="29" t="s">
        <v>340</v>
      </c>
      <c r="E112" s="3" t="s">
        <v>339</v>
      </c>
    </row>
    <row r="113" spans="1:5" s="29" customFormat="1" ht="12" customHeight="1" x14ac:dyDescent="0.2">
      <c r="A113" s="29" t="s">
        <v>342</v>
      </c>
      <c r="E113" s="3" t="s">
        <v>341</v>
      </c>
    </row>
    <row r="114" spans="1:5" s="29" customFormat="1" ht="12" customHeight="1" x14ac:dyDescent="0.2">
      <c r="A114" s="29" t="s">
        <v>344</v>
      </c>
      <c r="E114" s="3" t="s">
        <v>343</v>
      </c>
    </row>
    <row r="115" spans="1:5" s="29" customFormat="1" ht="12" customHeight="1" x14ac:dyDescent="0.2">
      <c r="A115" s="29" t="s">
        <v>346</v>
      </c>
      <c r="E115" s="3" t="s">
        <v>345</v>
      </c>
    </row>
    <row r="116" spans="1:5" s="29" customFormat="1" ht="12" customHeight="1" x14ac:dyDescent="0.2">
      <c r="A116" s="29" t="s">
        <v>348</v>
      </c>
      <c r="E116" s="3" t="s">
        <v>347</v>
      </c>
    </row>
    <row r="117" spans="1:5" s="29" customFormat="1" ht="12" customHeight="1" x14ac:dyDescent="0.2">
      <c r="A117" s="29" t="s">
        <v>350</v>
      </c>
      <c r="E117" s="3" t="s">
        <v>349</v>
      </c>
    </row>
    <row r="118" spans="1:5" s="29" customFormat="1" ht="12" customHeight="1" x14ac:dyDescent="0.2">
      <c r="A118" s="29" t="s">
        <v>352</v>
      </c>
      <c r="E118" s="3" t="s">
        <v>351</v>
      </c>
    </row>
    <row r="119" spans="1:5" s="29" customFormat="1" ht="12" customHeight="1" x14ac:dyDescent="0.2">
      <c r="A119" s="29" t="s">
        <v>354</v>
      </c>
      <c r="E119" s="3" t="s">
        <v>353</v>
      </c>
    </row>
    <row r="120" spans="1:5" s="29" customFormat="1" ht="12" customHeight="1" x14ac:dyDescent="0.2">
      <c r="A120" s="29" t="s">
        <v>356</v>
      </c>
      <c r="E120" s="3" t="s">
        <v>355</v>
      </c>
    </row>
    <row r="121" spans="1:5" s="29" customFormat="1" ht="12" customHeight="1" x14ac:dyDescent="0.2">
      <c r="A121" s="29" t="s">
        <v>358</v>
      </c>
      <c r="E121" s="3" t="s">
        <v>357</v>
      </c>
    </row>
    <row r="122" spans="1:5" s="29" customFormat="1" ht="12" customHeight="1" x14ac:dyDescent="0.2">
      <c r="A122" s="29" t="s">
        <v>360</v>
      </c>
      <c r="E122" s="3" t="s">
        <v>359</v>
      </c>
    </row>
    <row r="123" spans="1:5" s="29" customFormat="1" ht="12" customHeight="1" x14ac:dyDescent="0.2">
      <c r="A123" s="29" t="s">
        <v>449</v>
      </c>
      <c r="E123" s="3" t="s">
        <v>361</v>
      </c>
    </row>
    <row r="124" spans="1:5" s="29" customFormat="1" ht="12" customHeight="1" x14ac:dyDescent="0.2">
      <c r="A124" s="29" t="s">
        <v>363</v>
      </c>
      <c r="E124" s="3" t="s">
        <v>362</v>
      </c>
    </row>
    <row r="125" spans="1:5" s="29" customFormat="1" ht="12" customHeight="1" x14ac:dyDescent="0.2">
      <c r="A125" s="29" t="s">
        <v>365</v>
      </c>
      <c r="E125" s="3" t="s">
        <v>364</v>
      </c>
    </row>
    <row r="126" spans="1:5" s="29" customFormat="1" ht="12" customHeight="1" x14ac:dyDescent="0.2">
      <c r="A126" s="29" t="s">
        <v>367</v>
      </c>
      <c r="E126" s="3" t="s">
        <v>366</v>
      </c>
    </row>
    <row r="127" spans="1:5" s="29" customFormat="1" ht="12" customHeight="1" x14ac:dyDescent="0.2">
      <c r="A127" s="29" t="s">
        <v>369</v>
      </c>
      <c r="E127" s="3" t="s">
        <v>368</v>
      </c>
    </row>
    <row r="128" spans="1:5" s="29" customFormat="1" ht="12" customHeight="1" x14ac:dyDescent="0.2">
      <c r="A128" s="29" t="s">
        <v>408</v>
      </c>
      <c r="E128" s="3" t="s">
        <v>407</v>
      </c>
    </row>
    <row r="129" spans="1:5" s="29" customFormat="1" ht="12" customHeight="1" x14ac:dyDescent="0.2">
      <c r="A129" s="29" t="s">
        <v>410</v>
      </c>
      <c r="E129" s="3" t="s">
        <v>409</v>
      </c>
    </row>
    <row r="130" spans="1:5" s="29" customFormat="1" ht="12" customHeight="1" x14ac:dyDescent="0.2">
      <c r="A130" s="29" t="s">
        <v>412</v>
      </c>
      <c r="E130" s="3" t="s">
        <v>411</v>
      </c>
    </row>
    <row r="131" spans="1:5" s="29" customFormat="1" ht="12" customHeight="1" x14ac:dyDescent="0.2">
      <c r="A131" s="29" t="s">
        <v>450</v>
      </c>
      <c r="E131" s="3" t="s">
        <v>413</v>
      </c>
    </row>
    <row r="132" spans="1:5" s="29" customFormat="1" ht="12" customHeight="1" x14ac:dyDescent="0.2">
      <c r="A132" s="29" t="s">
        <v>415</v>
      </c>
      <c r="E132" s="3" t="s">
        <v>414</v>
      </c>
    </row>
    <row r="133" spans="1:5" s="29" customFormat="1" ht="12" customHeight="1" x14ac:dyDescent="0.2">
      <c r="A133" s="29" t="s">
        <v>419</v>
      </c>
      <c r="E133" s="3" t="s">
        <v>418</v>
      </c>
    </row>
    <row r="134" spans="1:5" s="29" customFormat="1" ht="12" customHeight="1" x14ac:dyDescent="0.2">
      <c r="A134" s="29" t="s">
        <v>444</v>
      </c>
      <c r="E134" s="3" t="s">
        <v>420</v>
      </c>
    </row>
    <row r="135" spans="1:5" s="29" customFormat="1" ht="12" customHeight="1" x14ac:dyDescent="0.2">
      <c r="A135" s="29" t="s">
        <v>445</v>
      </c>
      <c r="E135" s="31" t="s">
        <v>421</v>
      </c>
    </row>
    <row r="136" spans="1:5" s="29" customFormat="1" ht="12" customHeight="1" x14ac:dyDescent="0.2">
      <c r="A136" s="29" t="s">
        <v>423</v>
      </c>
      <c r="E136" s="3" t="s">
        <v>422</v>
      </c>
    </row>
    <row r="137" spans="1:5" s="29" customFormat="1" ht="12" customHeight="1" x14ac:dyDescent="0.2">
      <c r="E137" s="3"/>
    </row>
    <row r="138" spans="1:5" s="29" customFormat="1" ht="12" customHeight="1" x14ac:dyDescent="0.2"/>
    <row r="139" spans="1:5" s="29" customFormat="1" ht="12" customHeight="1" x14ac:dyDescent="0.2">
      <c r="A139" s="29" t="s">
        <v>451</v>
      </c>
    </row>
    <row r="140" spans="1:5" s="29" customFormat="1" ht="12" customHeight="1" x14ac:dyDescent="0.2"/>
    <row r="141" spans="1:5" s="29" customFormat="1" ht="12" customHeight="1" x14ac:dyDescent="0.2">
      <c r="A141" s="29" t="s">
        <v>442</v>
      </c>
      <c r="E141" s="3" t="s">
        <v>299</v>
      </c>
    </row>
    <row r="142" spans="1:5" s="29" customFormat="1" ht="12" customHeight="1" x14ac:dyDescent="0.2">
      <c r="A142" s="29" t="s">
        <v>319</v>
      </c>
      <c r="E142" s="3" t="s">
        <v>318</v>
      </c>
    </row>
    <row r="143" spans="1:5" s="29" customFormat="1" ht="12" customHeight="1" x14ac:dyDescent="0.2">
      <c r="A143" s="29" t="s">
        <v>358</v>
      </c>
      <c r="E143" s="3" t="s">
        <v>357</v>
      </c>
    </row>
    <row r="144" spans="1:5" s="29" customFormat="1" ht="12" customHeight="1" x14ac:dyDescent="0.2">
      <c r="A144" s="29" t="s">
        <v>452</v>
      </c>
      <c r="E144" s="3" t="s">
        <v>370</v>
      </c>
    </row>
    <row r="145" spans="1:5" s="29" customFormat="1" ht="12" customHeight="1" x14ac:dyDescent="0.2">
      <c r="A145" s="29" t="s">
        <v>453</v>
      </c>
      <c r="E145" s="3" t="s">
        <v>371</v>
      </c>
    </row>
    <row r="146" spans="1:5" s="29" customFormat="1" ht="12" customHeight="1" x14ac:dyDescent="0.2">
      <c r="A146" s="29" t="s">
        <v>454</v>
      </c>
      <c r="E146" s="3" t="s">
        <v>372</v>
      </c>
    </row>
    <row r="147" spans="1:5" s="29" customFormat="1" ht="12" customHeight="1" x14ac:dyDescent="0.2">
      <c r="A147" s="29" t="s">
        <v>455</v>
      </c>
      <c r="E147" s="3" t="s">
        <v>373</v>
      </c>
    </row>
    <row r="148" spans="1:5" s="29" customFormat="1" ht="12" customHeight="1" x14ac:dyDescent="0.2">
      <c r="A148" s="29" t="s">
        <v>456</v>
      </c>
      <c r="E148" s="3" t="s">
        <v>374</v>
      </c>
    </row>
    <row r="149" spans="1:5" s="29" customFormat="1" ht="12" customHeight="1" x14ac:dyDescent="0.2">
      <c r="A149" s="29" t="s">
        <v>457</v>
      </c>
      <c r="E149" s="3" t="s">
        <v>375</v>
      </c>
    </row>
    <row r="150" spans="1:5" s="29" customFormat="1" ht="12" customHeight="1" x14ac:dyDescent="0.2">
      <c r="A150" s="29" t="s">
        <v>458</v>
      </c>
      <c r="E150" s="3" t="s">
        <v>376</v>
      </c>
    </row>
    <row r="151" spans="1:5" s="29" customFormat="1" ht="12" customHeight="1" x14ac:dyDescent="0.2">
      <c r="A151" s="29" t="s">
        <v>459</v>
      </c>
      <c r="E151" s="3" t="s">
        <v>377</v>
      </c>
    </row>
    <row r="152" spans="1:5" s="29" customFormat="1" ht="12" customHeight="1" x14ac:dyDescent="0.2">
      <c r="A152" s="29" t="s">
        <v>379</v>
      </c>
      <c r="E152" s="3" t="s">
        <v>378</v>
      </c>
    </row>
    <row r="153" spans="1:5" s="29" customFormat="1" ht="12" customHeight="1" x14ac:dyDescent="0.2">
      <c r="A153" s="29" t="s">
        <v>460</v>
      </c>
      <c r="E153" s="3" t="s">
        <v>380</v>
      </c>
    </row>
    <row r="154" spans="1:5" s="29" customFormat="1" ht="12" customHeight="1" x14ac:dyDescent="0.2">
      <c r="A154" s="29" t="s">
        <v>382</v>
      </c>
      <c r="E154" s="3" t="s">
        <v>381</v>
      </c>
    </row>
    <row r="155" spans="1:5" s="29" customFormat="1" ht="12" customHeight="1" x14ac:dyDescent="0.2">
      <c r="A155" s="29" t="s">
        <v>384</v>
      </c>
      <c r="E155" s="3" t="s">
        <v>383</v>
      </c>
    </row>
    <row r="156" spans="1:5" s="29" customFormat="1" ht="12" customHeight="1" x14ac:dyDescent="0.2">
      <c r="A156" s="29" t="s">
        <v>461</v>
      </c>
      <c r="E156" s="3" t="s">
        <v>385</v>
      </c>
    </row>
    <row r="157" spans="1:5" s="29" customFormat="1" ht="12" customHeight="1" x14ac:dyDescent="0.2">
      <c r="A157" s="29" t="s">
        <v>462</v>
      </c>
      <c r="E157" s="3" t="s">
        <v>386</v>
      </c>
    </row>
    <row r="158" spans="1:5" s="29" customFormat="1" ht="12" customHeight="1" x14ac:dyDescent="0.2">
      <c r="A158" s="29" t="s">
        <v>388</v>
      </c>
      <c r="E158" s="3" t="s">
        <v>387</v>
      </c>
    </row>
    <row r="159" spans="1:5" s="29" customFormat="1" ht="12" customHeight="1" x14ac:dyDescent="0.2">
      <c r="A159" s="29" t="s">
        <v>390</v>
      </c>
      <c r="E159" s="31" t="s">
        <v>389</v>
      </c>
    </row>
    <row r="160" spans="1:5" s="29" customFormat="1" ht="12" customHeight="1" x14ac:dyDescent="0.2">
      <c r="A160" s="29" t="s">
        <v>392</v>
      </c>
      <c r="E160" s="3" t="s">
        <v>391</v>
      </c>
    </row>
    <row r="161" spans="1:5" s="29" customFormat="1" ht="12" customHeight="1" x14ac:dyDescent="0.2">
      <c r="A161" s="29" t="s">
        <v>394</v>
      </c>
      <c r="E161" s="3" t="s">
        <v>393</v>
      </c>
    </row>
    <row r="162" spans="1:5" s="29" customFormat="1" ht="12" customHeight="1" x14ac:dyDescent="0.2">
      <c r="A162" s="29" t="s">
        <v>463</v>
      </c>
      <c r="E162" s="3" t="s">
        <v>395</v>
      </c>
    </row>
    <row r="163" spans="1:5" s="29" customFormat="1" ht="12" customHeight="1" x14ac:dyDescent="0.2">
      <c r="A163" s="29" t="s">
        <v>397</v>
      </c>
      <c r="E163" s="3" t="s">
        <v>396</v>
      </c>
    </row>
    <row r="164" spans="1:5" s="29" customFormat="1" ht="12" customHeight="1" x14ac:dyDescent="0.2">
      <c r="A164" s="29" t="s">
        <v>399</v>
      </c>
      <c r="E164" s="3" t="s">
        <v>398</v>
      </c>
    </row>
    <row r="165" spans="1:5" s="29" customFormat="1" ht="12" customHeight="1" x14ac:dyDescent="0.2">
      <c r="A165" s="29" t="s">
        <v>464</v>
      </c>
      <c r="E165" s="3" t="s">
        <v>400</v>
      </c>
    </row>
    <row r="166" spans="1:5" s="29" customFormat="1" ht="12" customHeight="1" x14ac:dyDescent="0.2">
      <c r="A166" s="29" t="s">
        <v>402</v>
      </c>
      <c r="E166" s="3" t="s">
        <v>401</v>
      </c>
    </row>
    <row r="167" spans="1:5" s="29" customFormat="1" ht="12" customHeight="1" x14ac:dyDescent="0.2">
      <c r="A167" s="29" t="s">
        <v>62</v>
      </c>
      <c r="E167" s="3" t="s">
        <v>403</v>
      </c>
    </row>
    <row r="168" spans="1:5" s="29" customFormat="1" ht="12" customHeight="1" x14ac:dyDescent="0.2">
      <c r="A168" s="29" t="s">
        <v>405</v>
      </c>
      <c r="E168" s="3" t="s">
        <v>404</v>
      </c>
    </row>
    <row r="169" spans="1:5" s="29" customFormat="1" ht="12" customHeight="1" x14ac:dyDescent="0.2">
      <c r="A169" s="29" t="s">
        <v>176</v>
      </c>
      <c r="E169" s="3" t="s">
        <v>406</v>
      </c>
    </row>
    <row r="170" spans="1:5" s="29" customFormat="1" ht="12" customHeight="1" x14ac:dyDescent="0.2">
      <c r="A170" s="29" t="s">
        <v>415</v>
      </c>
      <c r="E170" s="3" t="s">
        <v>414</v>
      </c>
    </row>
    <row r="171" spans="1:5" s="29" customFormat="1" ht="12" customHeight="1" x14ac:dyDescent="0.2">
      <c r="A171" s="29" t="s">
        <v>465</v>
      </c>
      <c r="E171" s="3" t="s">
        <v>420</v>
      </c>
    </row>
    <row r="172" spans="1:5" s="29" customFormat="1" ht="12" customHeight="1" x14ac:dyDescent="0.2">
      <c r="A172" s="29" t="s">
        <v>445</v>
      </c>
      <c r="E172" s="31" t="s">
        <v>421</v>
      </c>
    </row>
    <row r="173" spans="1:5" s="29" customFormat="1" ht="12" customHeight="1" x14ac:dyDescent="0.2"/>
    <row r="174" spans="1:5" s="29" customFormat="1" ht="12" customHeight="1" x14ac:dyDescent="0.2">
      <c r="A174" s="30"/>
    </row>
    <row r="175" spans="1:5" s="29" customFormat="1" ht="12" customHeight="1" x14ac:dyDescent="0.2">
      <c r="A175" s="29" t="s">
        <v>466</v>
      </c>
    </row>
    <row r="176" spans="1:5" s="29" customFormat="1" ht="12" customHeight="1" x14ac:dyDescent="0.2"/>
    <row r="177" spans="1:5" s="29" customFormat="1" ht="12" customHeight="1" x14ac:dyDescent="0.2">
      <c r="A177" s="29" t="s">
        <v>442</v>
      </c>
      <c r="E177" s="3" t="s">
        <v>299</v>
      </c>
    </row>
    <row r="178" spans="1:5" s="29" customFormat="1" ht="12" customHeight="1" x14ac:dyDescent="0.2">
      <c r="A178" s="29" t="s">
        <v>303</v>
      </c>
      <c r="E178" s="3" t="s">
        <v>302</v>
      </c>
    </row>
    <row r="179" spans="1:5" s="29" customFormat="1" ht="12" customHeight="1" x14ac:dyDescent="0.2">
      <c r="A179" s="29" t="s">
        <v>305</v>
      </c>
      <c r="E179" s="3" t="s">
        <v>304</v>
      </c>
    </row>
    <row r="180" spans="1:5" s="29" customFormat="1" ht="12" customHeight="1" x14ac:dyDescent="0.2">
      <c r="A180" s="29" t="s">
        <v>307</v>
      </c>
      <c r="E180" s="3" t="s">
        <v>306</v>
      </c>
    </row>
    <row r="181" spans="1:5" s="29" customFormat="1" ht="12" customHeight="1" x14ac:dyDescent="0.2">
      <c r="A181" s="29" t="s">
        <v>447</v>
      </c>
      <c r="E181" s="3" t="s">
        <v>309</v>
      </c>
    </row>
    <row r="182" spans="1:5" s="29" customFormat="1" ht="12" customHeight="1" x14ac:dyDescent="0.2">
      <c r="A182" s="29" t="s">
        <v>315</v>
      </c>
      <c r="E182" s="3" t="s">
        <v>314</v>
      </c>
    </row>
    <row r="183" spans="1:5" s="29" customFormat="1" ht="12" customHeight="1" x14ac:dyDescent="0.2">
      <c r="A183" s="29" t="s">
        <v>317</v>
      </c>
      <c r="E183" s="3" t="s">
        <v>316</v>
      </c>
    </row>
    <row r="184" spans="1:5" s="29" customFormat="1" ht="12" customHeight="1" x14ac:dyDescent="0.2">
      <c r="A184" s="29" t="s">
        <v>319</v>
      </c>
      <c r="E184" s="3" t="s">
        <v>318</v>
      </c>
    </row>
    <row r="185" spans="1:5" s="29" customFormat="1" ht="12" customHeight="1" x14ac:dyDescent="0.2">
      <c r="A185" s="29" t="s">
        <v>321</v>
      </c>
      <c r="E185" s="3" t="s">
        <v>320</v>
      </c>
    </row>
    <row r="186" spans="1:5" s="29" customFormat="1" ht="12" customHeight="1" x14ac:dyDescent="0.2">
      <c r="A186" s="29" t="s">
        <v>323</v>
      </c>
      <c r="E186" s="3" t="s">
        <v>322</v>
      </c>
    </row>
    <row r="187" spans="1:5" s="29" customFormat="1" ht="12" customHeight="1" x14ac:dyDescent="0.2">
      <c r="A187" s="29" t="s">
        <v>325</v>
      </c>
      <c r="E187" s="3" t="s">
        <v>324</v>
      </c>
    </row>
    <row r="188" spans="1:5" s="29" customFormat="1" ht="12" customHeight="1" x14ac:dyDescent="0.2">
      <c r="A188" s="29" t="s">
        <v>331</v>
      </c>
      <c r="E188" s="3" t="s">
        <v>330</v>
      </c>
    </row>
    <row r="189" spans="1:5" s="29" customFormat="1" ht="12" customHeight="1" x14ac:dyDescent="0.2">
      <c r="A189" s="29" t="s">
        <v>348</v>
      </c>
      <c r="E189" s="3" t="s">
        <v>347</v>
      </c>
    </row>
    <row r="190" spans="1:5" s="29" customFormat="1" ht="12" customHeight="1" x14ac:dyDescent="0.2">
      <c r="A190" s="29" t="s">
        <v>453</v>
      </c>
      <c r="E190" s="3" t="s">
        <v>371</v>
      </c>
    </row>
    <row r="191" spans="1:5" s="29" customFormat="1" ht="12" customHeight="1" x14ac:dyDescent="0.2">
      <c r="A191" s="29" t="s">
        <v>454</v>
      </c>
      <c r="E191" s="3" t="s">
        <v>372</v>
      </c>
    </row>
    <row r="192" spans="1:5" s="29" customFormat="1" ht="12" customHeight="1" x14ac:dyDescent="0.2">
      <c r="A192" s="29" t="s">
        <v>455</v>
      </c>
      <c r="E192" s="3" t="s">
        <v>373</v>
      </c>
    </row>
    <row r="193" spans="1:5" s="29" customFormat="1" ht="12" customHeight="1" x14ac:dyDescent="0.2">
      <c r="A193" s="29" t="s">
        <v>456</v>
      </c>
      <c r="E193" s="3" t="s">
        <v>374</v>
      </c>
    </row>
    <row r="194" spans="1:5" s="29" customFormat="1" ht="12" customHeight="1" x14ac:dyDescent="0.2">
      <c r="A194" s="29" t="s">
        <v>458</v>
      </c>
      <c r="E194" s="3" t="s">
        <v>376</v>
      </c>
    </row>
    <row r="195" spans="1:5" s="29" customFormat="1" ht="12" customHeight="1" x14ac:dyDescent="0.2">
      <c r="A195" s="29" t="s">
        <v>459</v>
      </c>
      <c r="E195" s="3" t="s">
        <v>377</v>
      </c>
    </row>
    <row r="196" spans="1:5" s="29" customFormat="1" ht="12" customHeight="1" x14ac:dyDescent="0.2">
      <c r="A196" s="29" t="s">
        <v>460</v>
      </c>
      <c r="E196" s="3" t="s">
        <v>380</v>
      </c>
    </row>
    <row r="197" spans="1:5" s="29" customFormat="1" ht="12" customHeight="1" x14ac:dyDescent="0.2">
      <c r="A197" s="29" t="s">
        <v>382</v>
      </c>
      <c r="E197" s="3" t="s">
        <v>381</v>
      </c>
    </row>
    <row r="198" spans="1:5" s="29" customFormat="1" ht="12" customHeight="1" x14ac:dyDescent="0.2">
      <c r="A198" s="29" t="s">
        <v>384</v>
      </c>
      <c r="E198" s="3" t="s">
        <v>383</v>
      </c>
    </row>
    <row r="199" spans="1:5" s="29" customFormat="1" ht="12" customHeight="1" x14ac:dyDescent="0.2">
      <c r="A199" s="29" t="s">
        <v>461</v>
      </c>
      <c r="E199" s="3" t="s">
        <v>385</v>
      </c>
    </row>
    <row r="200" spans="1:5" s="29" customFormat="1" ht="12" customHeight="1" x14ac:dyDescent="0.2">
      <c r="A200" s="29" t="s">
        <v>392</v>
      </c>
      <c r="E200" s="3" t="s">
        <v>391</v>
      </c>
    </row>
    <row r="201" spans="1:5" s="29" customFormat="1" ht="12" customHeight="1" x14ac:dyDescent="0.2">
      <c r="A201" s="29" t="s">
        <v>394</v>
      </c>
      <c r="E201" s="3" t="s">
        <v>393</v>
      </c>
    </row>
    <row r="202" spans="1:5" s="29" customFormat="1" ht="12" customHeight="1" x14ac:dyDescent="0.2">
      <c r="A202" s="29" t="s">
        <v>463</v>
      </c>
      <c r="E202" s="3" t="s">
        <v>395</v>
      </c>
    </row>
    <row r="203" spans="1:5" s="29" customFormat="1" ht="12" customHeight="1" x14ac:dyDescent="0.2">
      <c r="A203" s="29" t="s">
        <v>397</v>
      </c>
      <c r="E203" s="3" t="s">
        <v>396</v>
      </c>
    </row>
    <row r="204" spans="1:5" s="29" customFormat="1" ht="12" customHeight="1" x14ac:dyDescent="0.2">
      <c r="A204" s="29" t="s">
        <v>399</v>
      </c>
      <c r="E204" s="3" t="s">
        <v>398</v>
      </c>
    </row>
    <row r="205" spans="1:5" s="29" customFormat="1" ht="12" customHeight="1" x14ac:dyDescent="0.2">
      <c r="A205" s="29" t="s">
        <v>464</v>
      </c>
      <c r="E205" s="3" t="s">
        <v>400</v>
      </c>
    </row>
    <row r="206" spans="1:5" s="29" customFormat="1" ht="12" customHeight="1" x14ac:dyDescent="0.2">
      <c r="A206" s="29" t="s">
        <v>402</v>
      </c>
      <c r="E206" s="3" t="s">
        <v>401</v>
      </c>
    </row>
    <row r="207" spans="1:5" s="29" customFormat="1" ht="12" customHeight="1" x14ac:dyDescent="0.2">
      <c r="A207" s="29" t="s">
        <v>408</v>
      </c>
      <c r="E207" s="3" t="s">
        <v>407</v>
      </c>
    </row>
    <row r="208" spans="1:5" s="29" customFormat="1" ht="12" customHeight="1" x14ac:dyDescent="0.2">
      <c r="A208" s="29" t="s">
        <v>415</v>
      </c>
      <c r="E208" s="3" t="s">
        <v>414</v>
      </c>
    </row>
    <row r="209" spans="1:5" s="29" customFormat="1" ht="12" customHeight="1" x14ac:dyDescent="0.2">
      <c r="A209" s="29" t="s">
        <v>417</v>
      </c>
      <c r="E209" s="3" t="s">
        <v>416</v>
      </c>
    </row>
    <row r="210" spans="1:5" s="29" customFormat="1" ht="12" customHeight="1" x14ac:dyDescent="0.2">
      <c r="A210" s="29" t="s">
        <v>444</v>
      </c>
      <c r="E210" s="3" t="s">
        <v>420</v>
      </c>
    </row>
    <row r="211" spans="1:5" s="29" customFormat="1" ht="12" customHeight="1" x14ac:dyDescent="0.2">
      <c r="A211" s="29" t="s">
        <v>445</v>
      </c>
      <c r="E211" s="31" t="s">
        <v>421</v>
      </c>
    </row>
    <row r="212" spans="1:5" s="29" customFormat="1" ht="12" customHeight="1" x14ac:dyDescent="0.2">
      <c r="A212" s="30"/>
    </row>
    <row r="213" spans="1:5" s="29" customFormat="1" ht="12" customHeight="1" x14ac:dyDescent="0.2">
      <c r="A213" s="30"/>
    </row>
    <row r="214" spans="1:5" s="29" customFormat="1" ht="12" customHeight="1" x14ac:dyDescent="0.2">
      <c r="A214" s="30"/>
    </row>
    <row r="215" spans="1:5" s="29" customFormat="1" ht="12" customHeight="1" x14ac:dyDescent="0.2">
      <c r="A215" s="30"/>
    </row>
    <row r="216" spans="1:5" s="29" customFormat="1" ht="12" customHeight="1" x14ac:dyDescent="0.2">
      <c r="A216" s="30" t="s">
        <v>467</v>
      </c>
    </row>
    <row r="217" spans="1:5" s="29" customFormat="1" ht="12" customHeight="1" x14ac:dyDescent="0.2">
      <c r="A217" s="30"/>
    </row>
    <row r="218" spans="1:5" s="29" customFormat="1" ht="12" customHeight="1" x14ac:dyDescent="0.2">
      <c r="A218" s="30" t="s">
        <v>441</v>
      </c>
    </row>
    <row r="219" spans="1:5" s="29" customFormat="1" ht="12" customHeight="1" x14ac:dyDescent="0.2">
      <c r="A219" s="30"/>
    </row>
    <row r="220" spans="1:5" s="29" customFormat="1" ht="12" customHeight="1" x14ac:dyDescent="0.2">
      <c r="A220" s="29" t="s">
        <v>303</v>
      </c>
      <c r="E220" s="31" t="s">
        <v>468</v>
      </c>
    </row>
    <row r="221" spans="1:5" s="29" customFormat="1" ht="12" customHeight="1" x14ac:dyDescent="0.2">
      <c r="A221" s="32" t="s">
        <v>469</v>
      </c>
      <c r="E221" s="31" t="s">
        <v>470</v>
      </c>
    </row>
    <row r="222" spans="1:5" s="29" customFormat="1" ht="12" customHeight="1" x14ac:dyDescent="0.2">
      <c r="A222" s="29" t="s">
        <v>471</v>
      </c>
      <c r="E222" s="31" t="s">
        <v>472</v>
      </c>
    </row>
    <row r="223" spans="1:5" s="29" customFormat="1" ht="12" customHeight="1" x14ac:dyDescent="0.2">
      <c r="A223" s="29" t="s">
        <v>473</v>
      </c>
      <c r="E223" s="31" t="s">
        <v>474</v>
      </c>
    </row>
    <row r="224" spans="1:5" s="29" customFormat="1" ht="12" customHeight="1" x14ac:dyDescent="0.2">
      <c r="A224" s="29" t="s">
        <v>475</v>
      </c>
      <c r="E224" s="31" t="s">
        <v>476</v>
      </c>
    </row>
    <row r="225" spans="1:5" s="29" customFormat="1" ht="12" customHeight="1" x14ac:dyDescent="0.2">
      <c r="A225" s="29" t="s">
        <v>313</v>
      </c>
      <c r="E225" s="31" t="s">
        <v>477</v>
      </c>
    </row>
    <row r="226" spans="1:5" s="29" customFormat="1" ht="12" customHeight="1" x14ac:dyDescent="0.2">
      <c r="A226" s="29" t="s">
        <v>478</v>
      </c>
      <c r="E226" s="31" t="s">
        <v>479</v>
      </c>
    </row>
    <row r="227" spans="1:5" s="29" customFormat="1" ht="12" customHeight="1" x14ac:dyDescent="0.2">
      <c r="A227" s="32" t="s">
        <v>480</v>
      </c>
      <c r="E227" s="31" t="s">
        <v>481</v>
      </c>
    </row>
    <row r="228" spans="1:5" s="29" customFormat="1" ht="12" customHeight="1" x14ac:dyDescent="0.2">
      <c r="A228" s="32" t="s">
        <v>317</v>
      </c>
      <c r="E228" s="31" t="s">
        <v>482</v>
      </c>
    </row>
    <row r="229" spans="1:5" s="29" customFormat="1" ht="12" customHeight="1" x14ac:dyDescent="0.2">
      <c r="A229" s="32" t="s">
        <v>483</v>
      </c>
      <c r="E229" s="31" t="s">
        <v>484</v>
      </c>
    </row>
    <row r="230" spans="1:5" s="29" customFormat="1" ht="12" customHeight="1" x14ac:dyDescent="0.2">
      <c r="A230" s="32" t="s">
        <v>485</v>
      </c>
      <c r="E230" s="31" t="s">
        <v>486</v>
      </c>
    </row>
    <row r="231" spans="1:5" s="29" customFormat="1" ht="12" customHeight="1" x14ac:dyDescent="0.2">
      <c r="A231" s="32" t="s">
        <v>311</v>
      </c>
      <c r="E231" s="31" t="s">
        <v>487</v>
      </c>
    </row>
    <row r="232" spans="1:5" s="29" customFormat="1" ht="12" customHeight="1" x14ac:dyDescent="0.2">
      <c r="A232" s="32" t="s">
        <v>488</v>
      </c>
      <c r="E232" s="31" t="s">
        <v>489</v>
      </c>
    </row>
    <row r="233" spans="1:5" s="29" customFormat="1" ht="12" customHeight="1" x14ac:dyDescent="0.2">
      <c r="A233" s="32" t="s">
        <v>490</v>
      </c>
      <c r="E233" s="31" t="s">
        <v>491</v>
      </c>
    </row>
    <row r="234" spans="1:5" s="29" customFormat="1" ht="12" customHeight="1" x14ac:dyDescent="0.2">
      <c r="A234" s="32" t="s">
        <v>305</v>
      </c>
      <c r="E234" s="31" t="s">
        <v>492</v>
      </c>
    </row>
    <row r="235" spans="1:5" s="29" customFormat="1" ht="12" customHeight="1" x14ac:dyDescent="0.2">
      <c r="A235" s="32" t="s">
        <v>493</v>
      </c>
      <c r="E235" s="31" t="s">
        <v>494</v>
      </c>
    </row>
    <row r="236" spans="1:5" s="29" customFormat="1" ht="12" customHeight="1" x14ac:dyDescent="0.2">
      <c r="A236" s="32"/>
      <c r="E236" s="31"/>
    </row>
    <row r="237" spans="1:5" s="29" customFormat="1" ht="12" customHeight="1" x14ac:dyDescent="0.2">
      <c r="E237" s="31"/>
    </row>
    <row r="238" spans="1:5" s="29" customFormat="1" ht="12" customHeight="1" x14ac:dyDescent="0.2">
      <c r="A238" s="29" t="s">
        <v>446</v>
      </c>
      <c r="E238" s="31"/>
    </row>
    <row r="239" spans="1:5" s="29" customFormat="1" ht="12" customHeight="1" x14ac:dyDescent="0.2">
      <c r="A239" s="30"/>
      <c r="E239" s="31"/>
    </row>
    <row r="240" spans="1:5" s="29" customFormat="1" ht="12" customHeight="1" x14ac:dyDescent="0.2">
      <c r="A240" s="29" t="s">
        <v>303</v>
      </c>
      <c r="E240" s="31" t="s">
        <v>468</v>
      </c>
    </row>
    <row r="241" spans="1:5" s="29" customFormat="1" ht="12" customHeight="1" x14ac:dyDescent="0.2">
      <c r="A241" s="32" t="s">
        <v>469</v>
      </c>
      <c r="E241" s="31" t="s">
        <v>470</v>
      </c>
    </row>
    <row r="242" spans="1:5" s="29" customFormat="1" ht="12" customHeight="1" x14ac:dyDescent="0.2">
      <c r="A242" s="29" t="s">
        <v>471</v>
      </c>
      <c r="E242" s="31" t="s">
        <v>472</v>
      </c>
    </row>
    <row r="243" spans="1:5" s="29" customFormat="1" ht="12" customHeight="1" x14ac:dyDescent="0.2">
      <c r="A243" s="29" t="s">
        <v>473</v>
      </c>
      <c r="E243" s="31" t="s">
        <v>474</v>
      </c>
    </row>
    <row r="244" spans="1:5" s="29" customFormat="1" ht="12" customHeight="1" x14ac:dyDescent="0.2">
      <c r="A244" s="29" t="s">
        <v>475</v>
      </c>
      <c r="E244" s="31" t="s">
        <v>476</v>
      </c>
    </row>
    <row r="245" spans="1:5" s="29" customFormat="1" ht="12" customHeight="1" x14ac:dyDescent="0.2">
      <c r="A245" s="29" t="s">
        <v>313</v>
      </c>
      <c r="E245" s="31" t="s">
        <v>477</v>
      </c>
    </row>
    <row r="246" spans="1:5" s="29" customFormat="1" ht="12" customHeight="1" x14ac:dyDescent="0.2">
      <c r="A246" s="29" t="s">
        <v>478</v>
      </c>
      <c r="E246" s="31" t="s">
        <v>479</v>
      </c>
    </row>
    <row r="247" spans="1:5" s="29" customFormat="1" ht="12" customHeight="1" x14ac:dyDescent="0.2">
      <c r="A247" s="32" t="s">
        <v>480</v>
      </c>
      <c r="E247" s="31" t="s">
        <v>481</v>
      </c>
    </row>
    <row r="248" spans="1:5" s="29" customFormat="1" ht="12" customHeight="1" x14ac:dyDescent="0.2">
      <c r="A248" s="32" t="s">
        <v>317</v>
      </c>
      <c r="E248" s="31" t="s">
        <v>482</v>
      </c>
    </row>
    <row r="249" spans="1:5" s="29" customFormat="1" ht="12" customHeight="1" x14ac:dyDescent="0.2">
      <c r="A249" s="32" t="s">
        <v>495</v>
      </c>
      <c r="E249" s="31" t="s">
        <v>496</v>
      </c>
    </row>
    <row r="250" spans="1:5" s="29" customFormat="1" ht="12" customHeight="1" x14ac:dyDescent="0.2">
      <c r="A250" s="32" t="s">
        <v>483</v>
      </c>
      <c r="E250" s="31" t="s">
        <v>484</v>
      </c>
    </row>
    <row r="251" spans="1:5" s="29" customFormat="1" ht="12" customHeight="1" x14ac:dyDescent="0.2">
      <c r="A251" s="32" t="s">
        <v>485</v>
      </c>
      <c r="E251" s="31" t="s">
        <v>486</v>
      </c>
    </row>
    <row r="252" spans="1:5" s="29" customFormat="1" ht="12" customHeight="1" x14ac:dyDescent="0.2">
      <c r="A252" s="32" t="s">
        <v>311</v>
      </c>
      <c r="E252" s="31" t="s">
        <v>487</v>
      </c>
    </row>
    <row r="253" spans="1:5" s="29" customFormat="1" ht="12" customHeight="1" x14ac:dyDescent="0.2">
      <c r="A253" s="32" t="s">
        <v>488</v>
      </c>
      <c r="E253" s="31" t="s">
        <v>489</v>
      </c>
    </row>
    <row r="254" spans="1:5" s="29" customFormat="1" ht="12" customHeight="1" x14ac:dyDescent="0.2">
      <c r="A254" s="32" t="s">
        <v>497</v>
      </c>
      <c r="E254" s="31" t="s">
        <v>498</v>
      </c>
    </row>
    <row r="255" spans="1:5" s="29" customFormat="1" ht="12" customHeight="1" x14ac:dyDescent="0.2">
      <c r="A255" s="32" t="s">
        <v>499</v>
      </c>
      <c r="E255" s="31" t="s">
        <v>500</v>
      </c>
    </row>
    <row r="256" spans="1:5" s="29" customFormat="1" ht="12" customHeight="1" x14ac:dyDescent="0.2">
      <c r="A256" s="32" t="s">
        <v>501</v>
      </c>
      <c r="E256" s="31" t="s">
        <v>502</v>
      </c>
    </row>
    <row r="257" spans="1:5" s="29" customFormat="1" ht="12" customHeight="1" x14ac:dyDescent="0.2">
      <c r="A257" s="32" t="s">
        <v>503</v>
      </c>
      <c r="E257" s="31" t="s">
        <v>504</v>
      </c>
    </row>
    <row r="258" spans="1:5" s="29" customFormat="1" ht="12" customHeight="1" x14ac:dyDescent="0.2">
      <c r="A258" s="32" t="s">
        <v>505</v>
      </c>
      <c r="E258" s="31" t="s">
        <v>506</v>
      </c>
    </row>
    <row r="259" spans="1:5" s="29" customFormat="1" ht="12" customHeight="1" x14ac:dyDescent="0.2">
      <c r="A259" s="32" t="s">
        <v>490</v>
      </c>
      <c r="E259" s="31" t="s">
        <v>491</v>
      </c>
    </row>
    <row r="260" spans="1:5" s="29" customFormat="1" ht="12" customHeight="1" x14ac:dyDescent="0.2">
      <c r="A260" s="32" t="s">
        <v>507</v>
      </c>
      <c r="E260" s="31" t="s">
        <v>508</v>
      </c>
    </row>
    <row r="261" spans="1:5" s="29" customFormat="1" ht="12" customHeight="1" x14ac:dyDescent="0.2">
      <c r="A261" s="32" t="s">
        <v>321</v>
      </c>
      <c r="E261" s="31" t="s">
        <v>509</v>
      </c>
    </row>
    <row r="262" spans="1:5" s="29" customFormat="1" ht="12" customHeight="1" x14ac:dyDescent="0.2">
      <c r="A262" s="32" t="s">
        <v>323</v>
      </c>
      <c r="E262" s="31" t="s">
        <v>510</v>
      </c>
    </row>
    <row r="263" spans="1:5" s="29" customFormat="1" ht="12" customHeight="1" x14ac:dyDescent="0.2">
      <c r="A263" s="32" t="s">
        <v>511</v>
      </c>
      <c r="E263" s="31" t="s">
        <v>512</v>
      </c>
    </row>
    <row r="264" spans="1:5" s="29" customFormat="1" ht="12" customHeight="1" x14ac:dyDescent="0.2">
      <c r="A264" s="32" t="s">
        <v>513</v>
      </c>
      <c r="E264" s="31" t="s">
        <v>514</v>
      </c>
    </row>
    <row r="265" spans="1:5" s="29" customFormat="1" ht="12" customHeight="1" x14ac:dyDescent="0.2">
      <c r="A265" s="32" t="s">
        <v>327</v>
      </c>
      <c r="E265" s="31" t="s">
        <v>515</v>
      </c>
    </row>
    <row r="266" spans="1:5" s="29" customFormat="1" ht="12" customHeight="1" x14ac:dyDescent="0.2">
      <c r="A266" s="32" t="s">
        <v>329</v>
      </c>
      <c r="E266" s="31" t="s">
        <v>516</v>
      </c>
    </row>
    <row r="267" spans="1:5" s="29" customFormat="1" ht="12" customHeight="1" x14ac:dyDescent="0.2">
      <c r="A267" s="32" t="s">
        <v>331</v>
      </c>
      <c r="E267" s="31" t="s">
        <v>517</v>
      </c>
    </row>
    <row r="268" spans="1:5" s="29" customFormat="1" ht="12" customHeight="1" x14ac:dyDescent="0.2">
      <c r="A268" s="32" t="s">
        <v>518</v>
      </c>
      <c r="E268" s="31" t="s">
        <v>519</v>
      </c>
    </row>
    <row r="269" spans="1:5" s="29" customFormat="1" ht="12" customHeight="1" x14ac:dyDescent="0.2">
      <c r="A269" s="32" t="s">
        <v>337</v>
      </c>
      <c r="E269" s="31" t="s">
        <v>520</v>
      </c>
    </row>
    <row r="270" spans="1:5" s="29" customFormat="1" ht="12" customHeight="1" x14ac:dyDescent="0.2">
      <c r="A270" s="32" t="s">
        <v>369</v>
      </c>
      <c r="E270" s="31" t="s">
        <v>521</v>
      </c>
    </row>
    <row r="271" spans="1:5" s="29" customFormat="1" ht="12" customHeight="1" x14ac:dyDescent="0.2">
      <c r="A271" s="32" t="s">
        <v>522</v>
      </c>
      <c r="E271" s="31" t="s">
        <v>523</v>
      </c>
    </row>
    <row r="272" spans="1:5" s="29" customFormat="1" ht="12" customHeight="1" x14ac:dyDescent="0.2">
      <c r="A272" s="32" t="s">
        <v>410</v>
      </c>
      <c r="E272" s="31" t="s">
        <v>524</v>
      </c>
    </row>
    <row r="273" spans="1:5" s="29" customFormat="1" ht="12" customHeight="1" x14ac:dyDescent="0.2">
      <c r="A273" s="32" t="s">
        <v>525</v>
      </c>
      <c r="E273" s="31" t="s">
        <v>526</v>
      </c>
    </row>
    <row r="274" spans="1:5" s="29" customFormat="1" ht="12" customHeight="1" x14ac:dyDescent="0.2">
      <c r="A274" s="32" t="s">
        <v>367</v>
      </c>
      <c r="E274" s="31" t="s">
        <v>527</v>
      </c>
    </row>
    <row r="275" spans="1:5" s="29" customFormat="1" ht="12" customHeight="1" x14ac:dyDescent="0.2">
      <c r="A275" s="32" t="s">
        <v>340</v>
      </c>
      <c r="E275" s="31" t="s">
        <v>528</v>
      </c>
    </row>
    <row r="276" spans="1:5" s="29" customFormat="1" ht="12" customHeight="1" x14ac:dyDescent="0.2">
      <c r="A276" s="32" t="s">
        <v>342</v>
      </c>
      <c r="E276" s="31" t="s">
        <v>529</v>
      </c>
    </row>
    <row r="277" spans="1:5" s="29" customFormat="1" ht="12" customHeight="1" x14ac:dyDescent="0.2">
      <c r="A277" s="32" t="s">
        <v>530</v>
      </c>
      <c r="E277" s="31" t="s">
        <v>531</v>
      </c>
    </row>
    <row r="278" spans="1:5" s="29" customFormat="1" ht="12" customHeight="1" x14ac:dyDescent="0.2">
      <c r="A278" s="32" t="s">
        <v>346</v>
      </c>
      <c r="E278" s="31" t="s">
        <v>532</v>
      </c>
    </row>
    <row r="279" spans="1:5" s="29" customFormat="1" ht="12" customHeight="1" x14ac:dyDescent="0.2">
      <c r="A279" s="32" t="s">
        <v>533</v>
      </c>
      <c r="E279" s="31" t="s">
        <v>534</v>
      </c>
    </row>
    <row r="280" spans="1:5" s="29" customFormat="1" ht="12" customHeight="1" x14ac:dyDescent="0.2">
      <c r="A280" s="32" t="s">
        <v>350</v>
      </c>
      <c r="E280" s="31" t="s">
        <v>535</v>
      </c>
    </row>
    <row r="281" spans="1:5" s="29" customFormat="1" ht="12" customHeight="1" x14ac:dyDescent="0.2">
      <c r="A281" s="32" t="s">
        <v>352</v>
      </c>
      <c r="E281" s="31" t="s">
        <v>536</v>
      </c>
    </row>
    <row r="282" spans="1:5" s="29" customFormat="1" ht="12" customHeight="1" x14ac:dyDescent="0.2">
      <c r="A282" s="32" t="s">
        <v>354</v>
      </c>
      <c r="E282" s="31" t="s">
        <v>537</v>
      </c>
    </row>
    <row r="283" spans="1:5" s="29" customFormat="1" ht="12" customHeight="1" x14ac:dyDescent="0.2">
      <c r="A283" s="32" t="s">
        <v>356</v>
      </c>
      <c r="E283" s="31" t="s">
        <v>538</v>
      </c>
    </row>
    <row r="284" spans="1:5" s="29" customFormat="1" ht="12" customHeight="1" x14ac:dyDescent="0.2">
      <c r="A284" s="32" t="s">
        <v>539</v>
      </c>
      <c r="E284" s="31" t="s">
        <v>540</v>
      </c>
    </row>
    <row r="285" spans="1:5" s="29" customFormat="1" ht="12" customHeight="1" x14ac:dyDescent="0.2">
      <c r="A285" s="32" t="s">
        <v>541</v>
      </c>
      <c r="E285" s="31" t="s">
        <v>542</v>
      </c>
    </row>
    <row r="286" spans="1:5" s="29" customFormat="1" ht="12" customHeight="1" x14ac:dyDescent="0.2">
      <c r="A286" s="32" t="s">
        <v>363</v>
      </c>
      <c r="E286" s="31" t="s">
        <v>543</v>
      </c>
    </row>
    <row r="287" spans="1:5" s="29" customFormat="1" ht="12" customHeight="1" x14ac:dyDescent="0.2">
      <c r="A287" s="32" t="s">
        <v>365</v>
      </c>
      <c r="E287" s="31" t="s">
        <v>544</v>
      </c>
    </row>
    <row r="288" spans="1:5" s="29" customFormat="1" ht="12" customHeight="1" x14ac:dyDescent="0.2">
      <c r="A288" s="32" t="s">
        <v>545</v>
      </c>
      <c r="E288" s="31" t="s">
        <v>546</v>
      </c>
    </row>
    <row r="289" spans="1:5" s="29" customFormat="1" ht="12" customHeight="1" x14ac:dyDescent="0.2">
      <c r="A289" s="32" t="s">
        <v>301</v>
      </c>
      <c r="E289" s="31" t="s">
        <v>547</v>
      </c>
    </row>
    <row r="290" spans="1:5" s="29" customFormat="1" ht="12" customHeight="1" x14ac:dyDescent="0.2">
      <c r="A290" s="32" t="s">
        <v>493</v>
      </c>
      <c r="E290" s="31" t="s">
        <v>494</v>
      </c>
    </row>
    <row r="291" spans="1:5" s="29" customFormat="1" ht="12" customHeight="1" x14ac:dyDescent="0.2">
      <c r="A291" s="32"/>
      <c r="E291" s="31"/>
    </row>
    <row r="292" spans="1:5" s="29" customFormat="1" ht="12" customHeight="1" x14ac:dyDescent="0.2">
      <c r="A292" s="31"/>
      <c r="B292" s="32"/>
    </row>
    <row r="293" spans="1:5" s="29" customFormat="1" ht="12" customHeight="1" x14ac:dyDescent="0.2">
      <c r="B293" s="32"/>
    </row>
    <row r="294" spans="1:5" s="29" customFormat="1" ht="12" customHeight="1" x14ac:dyDescent="0.2">
      <c r="A294" s="32" t="s">
        <v>451</v>
      </c>
      <c r="B294" s="32"/>
    </row>
    <row r="295" spans="1:5" s="29" customFormat="1" ht="12" customHeight="1" x14ac:dyDescent="0.2">
      <c r="B295" s="32"/>
    </row>
    <row r="296" spans="1:5" s="29" customFormat="1" ht="12" customHeight="1" x14ac:dyDescent="0.2">
      <c r="A296" s="32" t="s">
        <v>405</v>
      </c>
      <c r="B296" s="32"/>
      <c r="E296" s="31" t="s">
        <v>548</v>
      </c>
    </row>
    <row r="297" spans="1:5" s="29" customFormat="1" ht="12" customHeight="1" x14ac:dyDescent="0.2">
      <c r="A297" s="32" t="s">
        <v>549</v>
      </c>
      <c r="B297" s="32"/>
      <c r="E297" s="31" t="s">
        <v>550</v>
      </c>
    </row>
    <row r="298" spans="1:5" s="29" customFormat="1" ht="12" customHeight="1" x14ac:dyDescent="0.2">
      <c r="A298" s="32" t="s">
        <v>551</v>
      </c>
      <c r="B298" s="32"/>
      <c r="E298" s="31" t="s">
        <v>552</v>
      </c>
    </row>
    <row r="299" spans="1:5" s="29" customFormat="1" ht="12" customHeight="1" x14ac:dyDescent="0.2">
      <c r="A299" s="32" t="s">
        <v>553</v>
      </c>
      <c r="B299" s="32"/>
      <c r="E299" s="31" t="s">
        <v>554</v>
      </c>
    </row>
    <row r="300" spans="1:5" s="29" customFormat="1" ht="12" customHeight="1" x14ac:dyDescent="0.2">
      <c r="A300" s="32" t="s">
        <v>555</v>
      </c>
      <c r="B300" s="32"/>
      <c r="E300" s="31" t="s">
        <v>556</v>
      </c>
    </row>
    <row r="301" spans="1:5" s="29" customFormat="1" ht="12" customHeight="1" x14ac:dyDescent="0.2">
      <c r="A301" s="32" t="s">
        <v>557</v>
      </c>
      <c r="B301" s="32"/>
      <c r="E301" s="31" t="s">
        <v>558</v>
      </c>
    </row>
    <row r="302" spans="1:5" s="29" customFormat="1" ht="12" customHeight="1" x14ac:dyDescent="0.2">
      <c r="A302" s="32" t="s">
        <v>62</v>
      </c>
      <c r="B302" s="32"/>
      <c r="E302" s="31" t="s">
        <v>559</v>
      </c>
    </row>
    <row r="303" spans="1:5" s="29" customFormat="1" ht="12" customHeight="1" x14ac:dyDescent="0.2">
      <c r="A303" s="32" t="s">
        <v>560</v>
      </c>
      <c r="B303" s="32"/>
      <c r="E303" s="31" t="s">
        <v>561</v>
      </c>
    </row>
    <row r="304" spans="1:5" s="29" customFormat="1" ht="12" customHeight="1" x14ac:dyDescent="0.2">
      <c r="A304" s="32" t="s">
        <v>301</v>
      </c>
      <c r="B304" s="32"/>
      <c r="E304" s="31" t="s">
        <v>547</v>
      </c>
    </row>
    <row r="305" spans="1:5" s="29" customFormat="1" ht="12" customHeight="1" x14ac:dyDescent="0.2">
      <c r="A305" s="32" t="s">
        <v>493</v>
      </c>
      <c r="B305" s="32"/>
      <c r="E305" s="31" t="s">
        <v>494</v>
      </c>
    </row>
    <row r="306" spans="1:5" s="29" customFormat="1" ht="12" customHeight="1" x14ac:dyDescent="0.2">
      <c r="B306" s="32"/>
    </row>
    <row r="307" spans="1:5" s="29" customFormat="1" ht="12" customHeight="1" x14ac:dyDescent="0.2">
      <c r="B307" s="32"/>
    </row>
    <row r="308" spans="1:5" s="29" customFormat="1" ht="12" customHeight="1" x14ac:dyDescent="0.2">
      <c r="A308" s="32" t="s">
        <v>466</v>
      </c>
      <c r="B308" s="32"/>
    </row>
    <row r="309" spans="1:5" s="29" customFormat="1" ht="12" customHeight="1" x14ac:dyDescent="0.2">
      <c r="B309" s="32"/>
    </row>
    <row r="310" spans="1:5" s="29" customFormat="1" ht="12" customHeight="1" x14ac:dyDescent="0.2">
      <c r="A310" s="29" t="s">
        <v>303</v>
      </c>
      <c r="B310" s="32"/>
      <c r="E310" s="31" t="s">
        <v>468</v>
      </c>
    </row>
    <row r="311" spans="1:5" s="29" customFormat="1" ht="12" customHeight="1" x14ac:dyDescent="0.2">
      <c r="A311" s="32" t="s">
        <v>469</v>
      </c>
      <c r="B311" s="32"/>
      <c r="E311" s="31" t="s">
        <v>470</v>
      </c>
    </row>
    <row r="312" spans="1:5" s="29" customFormat="1" ht="12" customHeight="1" x14ac:dyDescent="0.2">
      <c r="A312" s="29" t="s">
        <v>471</v>
      </c>
      <c r="B312" s="32"/>
      <c r="E312" s="31" t="s">
        <v>472</v>
      </c>
    </row>
    <row r="313" spans="1:5" s="29" customFormat="1" ht="12" customHeight="1" x14ac:dyDescent="0.2">
      <c r="A313" s="29" t="s">
        <v>313</v>
      </c>
      <c r="B313" s="32"/>
      <c r="E313" s="31" t="s">
        <v>477</v>
      </c>
    </row>
    <row r="314" spans="1:5" s="29" customFormat="1" ht="12" customHeight="1" x14ac:dyDescent="0.2">
      <c r="A314" s="29" t="s">
        <v>478</v>
      </c>
      <c r="B314" s="32"/>
      <c r="E314" s="31" t="s">
        <v>479</v>
      </c>
    </row>
    <row r="315" spans="1:5" s="29" customFormat="1" ht="12" customHeight="1" x14ac:dyDescent="0.2">
      <c r="A315" s="32" t="s">
        <v>480</v>
      </c>
      <c r="B315" s="32"/>
      <c r="E315" s="31" t="s">
        <v>481</v>
      </c>
    </row>
    <row r="316" spans="1:5" s="29" customFormat="1" ht="12" customHeight="1" x14ac:dyDescent="0.2">
      <c r="A316" s="32" t="s">
        <v>317</v>
      </c>
      <c r="B316" s="32"/>
      <c r="E316" s="31" t="s">
        <v>482</v>
      </c>
    </row>
    <row r="317" spans="1:5" s="29" customFormat="1" ht="12" customHeight="1" x14ac:dyDescent="0.2">
      <c r="A317" s="32" t="s">
        <v>483</v>
      </c>
      <c r="B317" s="32"/>
      <c r="E317" s="31" t="s">
        <v>484</v>
      </c>
    </row>
    <row r="318" spans="1:5" s="29" customFormat="1" ht="12" customHeight="1" x14ac:dyDescent="0.2">
      <c r="A318" s="32" t="s">
        <v>497</v>
      </c>
      <c r="B318" s="32"/>
      <c r="E318" s="31" t="s">
        <v>498</v>
      </c>
    </row>
    <row r="319" spans="1:5" s="29" customFormat="1" ht="12" customHeight="1" x14ac:dyDescent="0.2">
      <c r="A319" s="32" t="s">
        <v>499</v>
      </c>
      <c r="B319" s="32"/>
      <c r="E319" s="31" t="s">
        <v>500</v>
      </c>
    </row>
    <row r="320" spans="1:5" s="29" customFormat="1" ht="12" customHeight="1" x14ac:dyDescent="0.2">
      <c r="A320" s="32" t="s">
        <v>501</v>
      </c>
      <c r="B320" s="32"/>
      <c r="E320" s="31" t="s">
        <v>502</v>
      </c>
    </row>
    <row r="321" spans="1:5" s="29" customFormat="1" ht="12" customHeight="1" x14ac:dyDescent="0.2">
      <c r="A321" s="32" t="s">
        <v>503</v>
      </c>
      <c r="B321" s="32"/>
      <c r="E321" s="31" t="s">
        <v>504</v>
      </c>
    </row>
    <row r="322" spans="1:5" s="29" customFormat="1" ht="12" customHeight="1" x14ac:dyDescent="0.2">
      <c r="A322" s="32" t="s">
        <v>562</v>
      </c>
      <c r="B322" s="32"/>
      <c r="E322" s="31" t="s">
        <v>506</v>
      </c>
    </row>
    <row r="323" spans="1:5" s="29" customFormat="1" ht="12" customHeight="1" x14ac:dyDescent="0.2">
      <c r="A323" s="32" t="s">
        <v>490</v>
      </c>
      <c r="B323" s="32"/>
      <c r="E323" s="31" t="s">
        <v>491</v>
      </c>
    </row>
    <row r="324" spans="1:5" s="29" customFormat="1" ht="12" customHeight="1" x14ac:dyDescent="0.2">
      <c r="A324" s="32" t="s">
        <v>305</v>
      </c>
      <c r="B324" s="32"/>
      <c r="E324" s="31" t="s">
        <v>492</v>
      </c>
    </row>
    <row r="325" spans="1:5" s="29" customFormat="1" ht="12" customHeight="1" x14ac:dyDescent="0.2">
      <c r="A325" s="32" t="s">
        <v>563</v>
      </c>
      <c r="B325" s="32"/>
      <c r="E325" s="31" t="s">
        <v>564</v>
      </c>
    </row>
    <row r="326" spans="1:5" s="29" customFormat="1" ht="12" customHeight="1" x14ac:dyDescent="0.2">
      <c r="A326" s="32" t="s">
        <v>565</v>
      </c>
      <c r="B326" s="32"/>
      <c r="E326" s="31" t="s">
        <v>566</v>
      </c>
    </row>
    <row r="327" spans="1:5" s="29" customFormat="1" ht="12" customHeight="1" x14ac:dyDescent="0.2">
      <c r="A327" s="32" t="s">
        <v>321</v>
      </c>
      <c r="B327" s="32"/>
      <c r="E327" s="31" t="s">
        <v>509</v>
      </c>
    </row>
    <row r="328" spans="1:5" s="29" customFormat="1" ht="12" customHeight="1" x14ac:dyDescent="0.2">
      <c r="A328" s="32" t="s">
        <v>323</v>
      </c>
      <c r="B328" s="32"/>
      <c r="E328" s="31" t="s">
        <v>510</v>
      </c>
    </row>
    <row r="329" spans="1:5" s="29" customFormat="1" ht="12" customHeight="1" x14ac:dyDescent="0.2">
      <c r="A329" s="32" t="s">
        <v>511</v>
      </c>
      <c r="B329" s="32"/>
      <c r="E329" s="31" t="s">
        <v>512</v>
      </c>
    </row>
    <row r="330" spans="1:5" s="29" customFormat="1" ht="12" customHeight="1" x14ac:dyDescent="0.2">
      <c r="A330" s="32" t="s">
        <v>567</v>
      </c>
      <c r="B330" s="32"/>
      <c r="E330" s="31" t="s">
        <v>514</v>
      </c>
    </row>
    <row r="331" spans="1:5" s="29" customFormat="1" ht="12" customHeight="1" x14ac:dyDescent="0.2">
      <c r="A331" s="32" t="s">
        <v>329</v>
      </c>
      <c r="B331" s="32"/>
      <c r="E331" s="31" t="s">
        <v>516</v>
      </c>
    </row>
    <row r="332" spans="1:5" s="29" customFormat="1" ht="12" customHeight="1" x14ac:dyDescent="0.2">
      <c r="A332" s="32" t="s">
        <v>331</v>
      </c>
      <c r="B332" s="32"/>
      <c r="E332" s="31" t="s">
        <v>517</v>
      </c>
    </row>
    <row r="333" spans="1:5" s="29" customFormat="1" ht="12" customHeight="1" x14ac:dyDescent="0.2">
      <c r="A333" s="32" t="s">
        <v>518</v>
      </c>
      <c r="B333" s="32"/>
      <c r="E333" s="31" t="s">
        <v>519</v>
      </c>
    </row>
    <row r="334" spans="1:5" s="29" customFormat="1" ht="12" customHeight="1" x14ac:dyDescent="0.2">
      <c r="A334" s="32" t="s">
        <v>337</v>
      </c>
      <c r="B334" s="32"/>
      <c r="E334" s="31" t="s">
        <v>520</v>
      </c>
    </row>
    <row r="335" spans="1:5" s="29" customFormat="1" ht="12" customHeight="1" x14ac:dyDescent="0.2">
      <c r="A335" s="32" t="s">
        <v>410</v>
      </c>
      <c r="B335" s="32"/>
      <c r="E335" s="31" t="s">
        <v>524</v>
      </c>
    </row>
    <row r="336" spans="1:5" s="29" customFormat="1" ht="12" customHeight="1" x14ac:dyDescent="0.2">
      <c r="A336" s="32" t="s">
        <v>340</v>
      </c>
      <c r="B336" s="32"/>
      <c r="E336" s="31" t="s">
        <v>528</v>
      </c>
    </row>
    <row r="337" spans="1:7" s="29" customFormat="1" ht="12" customHeight="1" x14ac:dyDescent="0.2">
      <c r="A337" s="32" t="s">
        <v>530</v>
      </c>
      <c r="B337" s="32"/>
      <c r="E337" s="31" t="s">
        <v>531</v>
      </c>
    </row>
    <row r="338" spans="1:7" s="29" customFormat="1" ht="12" customHeight="1" x14ac:dyDescent="0.2">
      <c r="A338" s="32" t="s">
        <v>354</v>
      </c>
      <c r="B338" s="32"/>
      <c r="E338" s="31" t="s">
        <v>537</v>
      </c>
    </row>
    <row r="339" spans="1:7" s="29" customFormat="1" ht="12" customHeight="1" x14ac:dyDescent="0.2">
      <c r="A339" s="32" t="s">
        <v>539</v>
      </c>
      <c r="B339" s="32"/>
      <c r="E339" s="31" t="s">
        <v>540</v>
      </c>
    </row>
    <row r="340" spans="1:7" s="29" customFormat="1" ht="12" customHeight="1" x14ac:dyDescent="0.2">
      <c r="A340" s="32" t="s">
        <v>541</v>
      </c>
      <c r="B340" s="32"/>
      <c r="E340" s="31" t="s">
        <v>542</v>
      </c>
    </row>
    <row r="341" spans="1:7" s="29" customFormat="1" ht="12" customHeight="1" x14ac:dyDescent="0.2">
      <c r="A341" s="32" t="s">
        <v>553</v>
      </c>
      <c r="B341" s="32"/>
      <c r="E341" s="31" t="s">
        <v>554</v>
      </c>
    </row>
    <row r="342" spans="1:7" s="29" customFormat="1" ht="12" customHeight="1" x14ac:dyDescent="0.2">
      <c r="A342" s="32" t="s">
        <v>555</v>
      </c>
      <c r="B342" s="32"/>
      <c r="E342" s="31" t="s">
        <v>556</v>
      </c>
    </row>
    <row r="343" spans="1:7" s="29" customFormat="1" ht="12" customHeight="1" x14ac:dyDescent="0.2">
      <c r="A343" s="32" t="s">
        <v>557</v>
      </c>
      <c r="B343" s="32"/>
      <c r="E343" s="31" t="s">
        <v>558</v>
      </c>
    </row>
    <row r="344" spans="1:7" s="29" customFormat="1" ht="12" customHeight="1" x14ac:dyDescent="0.2">
      <c r="A344" s="32" t="s">
        <v>493</v>
      </c>
      <c r="B344" s="32"/>
      <c r="E344" s="31" t="s">
        <v>494</v>
      </c>
    </row>
    <row r="345" spans="1:7" s="29" customFormat="1" ht="12" customHeight="1" x14ac:dyDescent="0.2">
      <c r="D345" s="31"/>
      <c r="E345" s="32"/>
    </row>
    <row r="348" spans="1:7" x14ac:dyDescent="0.2">
      <c r="A348" s="26">
        <v>100</v>
      </c>
      <c r="B348" s="26" t="s">
        <v>7</v>
      </c>
      <c r="E348" s="33" t="e">
        <f>SUM(E349,E350,E360)</f>
        <v>#REF!</v>
      </c>
      <c r="G348" s="26">
        <v>11</v>
      </c>
    </row>
    <row r="349" spans="1:7" x14ac:dyDescent="0.2">
      <c r="A349" s="26">
        <v>110</v>
      </c>
      <c r="B349" s="26" t="s">
        <v>39</v>
      </c>
      <c r="D349" s="26" t="s">
        <v>439</v>
      </c>
      <c r="E349" s="33" t="e">
        <f>SUM(#REF!)</f>
        <v>#REF!</v>
      </c>
      <c r="G349" s="26">
        <f t="shared" ref="G349:G412" si="0">G348+1</f>
        <v>12</v>
      </c>
    </row>
    <row r="350" spans="1:7" x14ac:dyDescent="0.2">
      <c r="A350" s="26">
        <v>120</v>
      </c>
      <c r="B350" s="26" t="s">
        <v>40</v>
      </c>
      <c r="E350" s="33" t="e">
        <f>SUM(#REF!)</f>
        <v>#REF!</v>
      </c>
      <c r="G350" s="26">
        <f t="shared" si="0"/>
        <v>13</v>
      </c>
    </row>
    <row r="351" spans="1:7" x14ac:dyDescent="0.2">
      <c r="A351" s="26">
        <v>121</v>
      </c>
      <c r="B351" s="26" t="s">
        <v>90</v>
      </c>
      <c r="D351" s="26" t="s">
        <v>439</v>
      </c>
      <c r="E351" s="33"/>
      <c r="G351" s="26">
        <f t="shared" si="0"/>
        <v>14</v>
      </c>
    </row>
    <row r="352" spans="1:7" x14ac:dyDescent="0.2">
      <c r="A352" s="26">
        <v>122</v>
      </c>
      <c r="B352" s="26" t="s">
        <v>91</v>
      </c>
      <c r="D352" s="26" t="s">
        <v>439</v>
      </c>
      <c r="E352" s="33"/>
      <c r="G352" s="26">
        <f t="shared" si="0"/>
        <v>15</v>
      </c>
    </row>
    <row r="353" spans="1:7" x14ac:dyDescent="0.2">
      <c r="A353" s="26">
        <v>123</v>
      </c>
      <c r="B353" s="26" t="s">
        <v>92</v>
      </c>
      <c r="D353" s="26" t="s">
        <v>439</v>
      </c>
      <c r="E353" s="33"/>
      <c r="G353" s="26">
        <f t="shared" si="0"/>
        <v>16</v>
      </c>
    </row>
    <row r="354" spans="1:7" x14ac:dyDescent="0.2">
      <c r="A354" s="26">
        <v>124</v>
      </c>
      <c r="B354" s="26" t="s">
        <v>93</v>
      </c>
      <c r="D354" s="26" t="s">
        <v>439</v>
      </c>
      <c r="E354" s="33"/>
      <c r="G354" s="26">
        <f t="shared" si="0"/>
        <v>17</v>
      </c>
    </row>
    <row r="355" spans="1:7" x14ac:dyDescent="0.2">
      <c r="A355" s="26">
        <v>125</v>
      </c>
      <c r="B355" s="26" t="s">
        <v>94</v>
      </c>
      <c r="D355" s="26" t="s">
        <v>439</v>
      </c>
      <c r="E355" s="33"/>
      <c r="G355" s="26">
        <f t="shared" si="0"/>
        <v>18</v>
      </c>
    </row>
    <row r="356" spans="1:7" x14ac:dyDescent="0.2">
      <c r="A356" s="26">
        <v>126</v>
      </c>
      <c r="B356" s="26" t="s">
        <v>95</v>
      </c>
      <c r="D356" s="26" t="s">
        <v>439</v>
      </c>
      <c r="E356" s="33"/>
      <c r="G356" s="26">
        <f t="shared" si="0"/>
        <v>19</v>
      </c>
    </row>
    <row r="357" spans="1:7" x14ac:dyDescent="0.2">
      <c r="A357" s="26">
        <v>127</v>
      </c>
      <c r="B357" s="26" t="s">
        <v>96</v>
      </c>
      <c r="D357" s="26" t="s">
        <v>439</v>
      </c>
      <c r="E357" s="33"/>
      <c r="G357" s="26">
        <f t="shared" si="0"/>
        <v>20</v>
      </c>
    </row>
    <row r="358" spans="1:7" x14ac:dyDescent="0.2">
      <c r="A358" s="26">
        <v>128</v>
      </c>
      <c r="B358" s="26" t="s">
        <v>97</v>
      </c>
      <c r="D358" s="26" t="s">
        <v>439</v>
      </c>
      <c r="E358" s="33"/>
      <c r="G358" s="26">
        <f t="shared" si="0"/>
        <v>21</v>
      </c>
    </row>
    <row r="359" spans="1:7" x14ac:dyDescent="0.2">
      <c r="A359" s="26">
        <v>129</v>
      </c>
      <c r="B359" s="26" t="s">
        <v>98</v>
      </c>
      <c r="D359" s="26" t="s">
        <v>439</v>
      </c>
      <c r="E359" s="33"/>
      <c r="G359" s="26">
        <f t="shared" si="0"/>
        <v>22</v>
      </c>
    </row>
    <row r="360" spans="1:7" x14ac:dyDescent="0.2">
      <c r="A360" s="26">
        <v>130</v>
      </c>
      <c r="B360" s="26" t="s">
        <v>41</v>
      </c>
      <c r="E360" s="33" t="e">
        <f>SUM(#REF!)</f>
        <v>#REF!</v>
      </c>
      <c r="G360" s="26">
        <f t="shared" si="0"/>
        <v>23</v>
      </c>
    </row>
    <row r="361" spans="1:7" x14ac:dyDescent="0.2">
      <c r="A361" s="26">
        <v>131</v>
      </c>
      <c r="B361" s="26" t="s">
        <v>99</v>
      </c>
      <c r="D361" s="26" t="s">
        <v>439</v>
      </c>
      <c r="E361" s="33"/>
      <c r="G361" s="26">
        <f t="shared" si="0"/>
        <v>24</v>
      </c>
    </row>
    <row r="362" spans="1:7" x14ac:dyDescent="0.2">
      <c r="A362" s="26">
        <v>132</v>
      </c>
      <c r="B362" s="26" t="s">
        <v>100</v>
      </c>
      <c r="D362" s="26" t="s">
        <v>439</v>
      </c>
      <c r="E362" s="33"/>
      <c r="G362" s="26">
        <f t="shared" si="0"/>
        <v>25</v>
      </c>
    </row>
    <row r="363" spans="1:7" x14ac:dyDescent="0.2">
      <c r="A363" s="26">
        <v>133</v>
      </c>
      <c r="B363" s="26" t="s">
        <v>101</v>
      </c>
      <c r="D363" s="26" t="s">
        <v>439</v>
      </c>
      <c r="E363" s="33"/>
      <c r="G363" s="26">
        <f t="shared" si="0"/>
        <v>26</v>
      </c>
    </row>
    <row r="364" spans="1:7" x14ac:dyDescent="0.2">
      <c r="E364" s="33"/>
      <c r="G364" s="26">
        <f t="shared" si="0"/>
        <v>27</v>
      </c>
    </row>
    <row r="365" spans="1:7" x14ac:dyDescent="0.2">
      <c r="A365" s="26">
        <v>200</v>
      </c>
      <c r="B365" s="26" t="s">
        <v>9</v>
      </c>
      <c r="E365" s="33" t="e">
        <f>SUM(E366,E372,E382,E392,E393)</f>
        <v>#REF!</v>
      </c>
      <c r="G365" s="26">
        <f t="shared" si="0"/>
        <v>28</v>
      </c>
    </row>
    <row r="366" spans="1:7" x14ac:dyDescent="0.2">
      <c r="A366" s="26">
        <v>210</v>
      </c>
      <c r="B366" s="26" t="s">
        <v>42</v>
      </c>
      <c r="E366" s="33" t="e">
        <f>SUM(#REF!)</f>
        <v>#REF!</v>
      </c>
      <c r="G366" s="26">
        <f t="shared" si="0"/>
        <v>29</v>
      </c>
    </row>
    <row r="367" spans="1:7" x14ac:dyDescent="0.2">
      <c r="A367" s="26">
        <v>211</v>
      </c>
      <c r="B367" s="26" t="s">
        <v>102</v>
      </c>
      <c r="D367" s="26" t="s">
        <v>439</v>
      </c>
      <c r="E367" s="33"/>
      <c r="G367" s="26">
        <f t="shared" si="0"/>
        <v>30</v>
      </c>
    </row>
    <row r="368" spans="1:7" x14ac:dyDescent="0.2">
      <c r="A368" s="26">
        <v>212</v>
      </c>
      <c r="B368" s="26" t="s">
        <v>103</v>
      </c>
      <c r="D368" s="26" t="s">
        <v>439</v>
      </c>
      <c r="E368" s="33"/>
      <c r="G368" s="26">
        <f t="shared" si="0"/>
        <v>31</v>
      </c>
    </row>
    <row r="369" spans="1:7" x14ac:dyDescent="0.2">
      <c r="A369" s="26">
        <v>213</v>
      </c>
      <c r="B369" s="26" t="s">
        <v>296</v>
      </c>
      <c r="D369" s="26" t="s">
        <v>439</v>
      </c>
      <c r="E369" s="33"/>
      <c r="G369" s="26">
        <f t="shared" si="0"/>
        <v>32</v>
      </c>
    </row>
    <row r="370" spans="1:7" x14ac:dyDescent="0.2">
      <c r="A370" s="26">
        <v>214</v>
      </c>
      <c r="B370" s="26" t="s">
        <v>105</v>
      </c>
      <c r="D370" s="26" t="s">
        <v>439</v>
      </c>
      <c r="E370" s="33"/>
      <c r="G370" s="26">
        <f t="shared" si="0"/>
        <v>33</v>
      </c>
    </row>
    <row r="371" spans="1:7" x14ac:dyDescent="0.2">
      <c r="A371" s="26">
        <v>219</v>
      </c>
      <c r="B371" s="26" t="s">
        <v>106</v>
      </c>
      <c r="D371" s="26" t="s">
        <v>439</v>
      </c>
      <c r="E371" s="33"/>
      <c r="G371" s="26">
        <f t="shared" si="0"/>
        <v>34</v>
      </c>
    </row>
    <row r="372" spans="1:7" x14ac:dyDescent="0.2">
      <c r="A372" s="26">
        <v>220</v>
      </c>
      <c r="B372" s="26" t="s">
        <v>43</v>
      </c>
      <c r="E372" s="33" t="e">
        <f>SUM(#REF!)</f>
        <v>#REF!</v>
      </c>
      <c r="G372" s="26">
        <f t="shared" si="0"/>
        <v>35</v>
      </c>
    </row>
    <row r="373" spans="1:7" x14ac:dyDescent="0.2">
      <c r="A373" s="26">
        <v>221</v>
      </c>
      <c r="B373" s="26" t="s">
        <v>107</v>
      </c>
      <c r="D373" s="26" t="s">
        <v>439</v>
      </c>
      <c r="E373" s="33"/>
      <c r="G373" s="26">
        <f t="shared" si="0"/>
        <v>36</v>
      </c>
    </row>
    <row r="374" spans="1:7" x14ac:dyDescent="0.2">
      <c r="A374" s="26">
        <v>222</v>
      </c>
      <c r="B374" s="26" t="s">
        <v>108</v>
      </c>
      <c r="D374" s="26" t="s">
        <v>439</v>
      </c>
      <c r="E374" s="33"/>
      <c r="G374" s="26">
        <f t="shared" si="0"/>
        <v>37</v>
      </c>
    </row>
    <row r="375" spans="1:7" x14ac:dyDescent="0.2">
      <c r="A375" s="26">
        <v>223</v>
      </c>
      <c r="B375" s="26" t="s">
        <v>109</v>
      </c>
      <c r="D375" s="26" t="s">
        <v>439</v>
      </c>
      <c r="E375" s="33"/>
      <c r="G375" s="26">
        <f t="shared" si="0"/>
        <v>38</v>
      </c>
    </row>
    <row r="376" spans="1:7" x14ac:dyDescent="0.2">
      <c r="A376" s="26">
        <v>224</v>
      </c>
      <c r="B376" s="26" t="s">
        <v>110</v>
      </c>
      <c r="D376" s="26" t="s">
        <v>439</v>
      </c>
      <c r="E376" s="33"/>
      <c r="G376" s="26">
        <f t="shared" si="0"/>
        <v>39</v>
      </c>
    </row>
    <row r="377" spans="1:7" x14ac:dyDescent="0.2">
      <c r="A377" s="26">
        <v>225</v>
      </c>
      <c r="B377" s="26" t="s">
        <v>111</v>
      </c>
      <c r="D377" s="26" t="s">
        <v>439</v>
      </c>
      <c r="E377" s="33"/>
      <c r="G377" s="26">
        <f t="shared" si="0"/>
        <v>40</v>
      </c>
    </row>
    <row r="378" spans="1:7" x14ac:dyDescent="0.2">
      <c r="A378" s="26">
        <v>226</v>
      </c>
      <c r="B378" s="26" t="s">
        <v>112</v>
      </c>
      <c r="D378" s="26" t="s">
        <v>439</v>
      </c>
      <c r="E378" s="33"/>
      <c r="G378" s="26">
        <f t="shared" si="0"/>
        <v>41</v>
      </c>
    </row>
    <row r="379" spans="1:7" x14ac:dyDescent="0.2">
      <c r="A379" s="26">
        <v>227</v>
      </c>
      <c r="B379" s="26" t="s">
        <v>113</v>
      </c>
      <c r="D379" s="26" t="s">
        <v>439</v>
      </c>
      <c r="E379" s="33"/>
      <c r="G379" s="26">
        <f t="shared" si="0"/>
        <v>42</v>
      </c>
    </row>
    <row r="380" spans="1:7" x14ac:dyDescent="0.2">
      <c r="A380" s="26">
        <v>228</v>
      </c>
      <c r="B380" s="26" t="s">
        <v>114</v>
      </c>
      <c r="D380" s="26" t="s">
        <v>439</v>
      </c>
      <c r="E380" s="33"/>
      <c r="G380" s="26">
        <f t="shared" si="0"/>
        <v>43</v>
      </c>
    </row>
    <row r="381" spans="1:7" x14ac:dyDescent="0.2">
      <c r="A381" s="26">
        <v>229</v>
      </c>
      <c r="B381" s="26" t="s">
        <v>115</v>
      </c>
      <c r="D381" s="26" t="s">
        <v>439</v>
      </c>
      <c r="E381" s="33"/>
      <c r="G381" s="26">
        <f t="shared" si="0"/>
        <v>44</v>
      </c>
    </row>
    <row r="382" spans="1:7" x14ac:dyDescent="0.2">
      <c r="A382" s="26">
        <v>230</v>
      </c>
      <c r="B382" s="26" t="s">
        <v>44</v>
      </c>
      <c r="E382" s="33" t="e">
        <f>SUM(#REF!)</f>
        <v>#REF!</v>
      </c>
      <c r="G382" s="26">
        <f t="shared" si="0"/>
        <v>45</v>
      </c>
    </row>
    <row r="383" spans="1:7" x14ac:dyDescent="0.2">
      <c r="A383" s="26">
        <v>231</v>
      </c>
      <c r="B383" s="26" t="s">
        <v>107</v>
      </c>
      <c r="D383" s="26" t="s">
        <v>439</v>
      </c>
      <c r="E383" s="33"/>
      <c r="G383" s="26">
        <f t="shared" si="0"/>
        <v>46</v>
      </c>
    </row>
    <row r="384" spans="1:7" x14ac:dyDescent="0.2">
      <c r="A384" s="26">
        <v>232</v>
      </c>
      <c r="B384" s="26" t="s">
        <v>108</v>
      </c>
      <c r="D384" s="26" t="s">
        <v>439</v>
      </c>
      <c r="E384" s="33"/>
      <c r="G384" s="26">
        <f t="shared" si="0"/>
        <v>47</v>
      </c>
    </row>
    <row r="385" spans="1:7" x14ac:dyDescent="0.2">
      <c r="A385" s="26">
        <v>233</v>
      </c>
      <c r="B385" s="26" t="s">
        <v>109</v>
      </c>
      <c r="D385" s="26" t="s">
        <v>439</v>
      </c>
      <c r="E385" s="33"/>
      <c r="G385" s="26">
        <f t="shared" si="0"/>
        <v>48</v>
      </c>
    </row>
    <row r="386" spans="1:7" x14ac:dyDescent="0.2">
      <c r="A386" s="26">
        <v>234</v>
      </c>
      <c r="B386" s="26" t="s">
        <v>110</v>
      </c>
      <c r="D386" s="26" t="s">
        <v>439</v>
      </c>
      <c r="E386" s="33"/>
      <c r="G386" s="26">
        <f t="shared" si="0"/>
        <v>49</v>
      </c>
    </row>
    <row r="387" spans="1:7" x14ac:dyDescent="0.2">
      <c r="A387" s="26">
        <v>235</v>
      </c>
      <c r="B387" s="26" t="s">
        <v>111</v>
      </c>
      <c r="D387" s="26" t="s">
        <v>439</v>
      </c>
      <c r="E387" s="33"/>
      <c r="G387" s="26">
        <f t="shared" si="0"/>
        <v>50</v>
      </c>
    </row>
    <row r="388" spans="1:7" x14ac:dyDescent="0.2">
      <c r="A388" s="26">
        <v>236</v>
      </c>
      <c r="B388" s="26" t="s">
        <v>112</v>
      </c>
      <c r="D388" s="26" t="s">
        <v>439</v>
      </c>
      <c r="E388" s="33"/>
      <c r="G388" s="26">
        <f t="shared" si="0"/>
        <v>51</v>
      </c>
    </row>
    <row r="389" spans="1:7" x14ac:dyDescent="0.2">
      <c r="A389" s="26">
        <v>237</v>
      </c>
      <c r="B389" s="26" t="s">
        <v>113</v>
      </c>
      <c r="D389" s="26" t="s">
        <v>439</v>
      </c>
      <c r="E389" s="33"/>
      <c r="G389" s="26">
        <f t="shared" si="0"/>
        <v>52</v>
      </c>
    </row>
    <row r="390" spans="1:7" x14ac:dyDescent="0.2">
      <c r="A390" s="26">
        <v>238</v>
      </c>
      <c r="B390" s="26" t="s">
        <v>114</v>
      </c>
      <c r="D390" s="26" t="s">
        <v>439</v>
      </c>
      <c r="E390" s="33"/>
      <c r="G390" s="26">
        <f t="shared" si="0"/>
        <v>53</v>
      </c>
    </row>
    <row r="391" spans="1:7" x14ac:dyDescent="0.2">
      <c r="A391" s="26">
        <v>239</v>
      </c>
      <c r="B391" s="26" t="s">
        <v>116</v>
      </c>
      <c r="D391" s="26" t="s">
        <v>439</v>
      </c>
      <c r="E391" s="33"/>
      <c r="G391" s="26">
        <f t="shared" si="0"/>
        <v>54</v>
      </c>
    </row>
    <row r="392" spans="1:7" x14ac:dyDescent="0.2">
      <c r="A392" s="26">
        <v>240</v>
      </c>
      <c r="B392" s="26" t="s">
        <v>45</v>
      </c>
      <c r="D392" s="26" t="s">
        <v>439</v>
      </c>
      <c r="E392" s="33" t="e">
        <f>SUM(#REF!)</f>
        <v>#REF!</v>
      </c>
      <c r="G392" s="26">
        <f t="shared" si="0"/>
        <v>55</v>
      </c>
    </row>
    <row r="393" spans="1:7" x14ac:dyDescent="0.2">
      <c r="A393" s="26">
        <v>250</v>
      </c>
      <c r="B393" s="26" t="s">
        <v>46</v>
      </c>
      <c r="E393" s="33" t="e">
        <f>SUM(#REF!)</f>
        <v>#REF!</v>
      </c>
      <c r="G393" s="26">
        <f t="shared" si="0"/>
        <v>56</v>
      </c>
    </row>
    <row r="394" spans="1:7" x14ac:dyDescent="0.2">
      <c r="A394" s="26">
        <v>251</v>
      </c>
      <c r="B394" s="26" t="s">
        <v>117</v>
      </c>
      <c r="D394" s="26" t="s">
        <v>439</v>
      </c>
      <c r="E394" s="33"/>
      <c r="G394" s="26">
        <f t="shared" si="0"/>
        <v>57</v>
      </c>
    </row>
    <row r="395" spans="1:7" x14ac:dyDescent="0.2">
      <c r="A395" s="26">
        <v>252</v>
      </c>
      <c r="B395" s="26" t="s">
        <v>118</v>
      </c>
      <c r="D395" s="26" t="s">
        <v>439</v>
      </c>
      <c r="E395" s="33"/>
      <c r="G395" s="26">
        <f t="shared" si="0"/>
        <v>58</v>
      </c>
    </row>
    <row r="396" spans="1:7" x14ac:dyDescent="0.2">
      <c r="E396" s="33"/>
      <c r="G396" s="26">
        <f t="shared" si="0"/>
        <v>59</v>
      </c>
    </row>
    <row r="397" spans="1:7" x14ac:dyDescent="0.2">
      <c r="A397" s="26">
        <v>300</v>
      </c>
      <c r="B397" s="26" t="s">
        <v>10</v>
      </c>
      <c r="E397" s="33" t="e">
        <f>SUM(E398,E403,E412,E422,E430,E435,E441,E445)</f>
        <v>#REF!</v>
      </c>
      <c r="G397" s="26">
        <f t="shared" si="0"/>
        <v>60</v>
      </c>
    </row>
    <row r="398" spans="1:7" x14ac:dyDescent="0.2">
      <c r="A398" s="26">
        <v>310</v>
      </c>
      <c r="B398" s="26" t="s">
        <v>47</v>
      </c>
      <c r="E398" s="33" t="e">
        <f>SUM(#REF!)</f>
        <v>#REF!</v>
      </c>
      <c r="G398" s="26">
        <f t="shared" si="0"/>
        <v>61</v>
      </c>
    </row>
    <row r="399" spans="1:7" x14ac:dyDescent="0.2">
      <c r="A399" s="26">
        <v>311</v>
      </c>
      <c r="B399" s="26" t="s">
        <v>119</v>
      </c>
      <c r="D399" s="26" t="s">
        <v>439</v>
      </c>
      <c r="E399" s="33"/>
      <c r="G399" s="26">
        <f t="shared" si="0"/>
        <v>62</v>
      </c>
    </row>
    <row r="400" spans="1:7" x14ac:dyDescent="0.2">
      <c r="A400" s="26">
        <v>312</v>
      </c>
      <c r="B400" s="26" t="s">
        <v>120</v>
      </c>
      <c r="D400" s="26" t="s">
        <v>439</v>
      </c>
      <c r="E400" s="33"/>
      <c r="G400" s="26">
        <f t="shared" si="0"/>
        <v>63</v>
      </c>
    </row>
    <row r="401" spans="1:7" x14ac:dyDescent="0.2">
      <c r="A401" s="26">
        <v>313</v>
      </c>
      <c r="B401" s="26" t="s">
        <v>121</v>
      </c>
      <c r="D401" s="26" t="s">
        <v>439</v>
      </c>
      <c r="E401" s="33"/>
      <c r="G401" s="26">
        <f t="shared" si="0"/>
        <v>64</v>
      </c>
    </row>
    <row r="402" spans="1:7" x14ac:dyDescent="0.2">
      <c r="A402" s="26">
        <v>319</v>
      </c>
      <c r="B402" s="26" t="s">
        <v>122</v>
      </c>
      <c r="D402" s="26" t="s">
        <v>439</v>
      </c>
      <c r="E402" s="33"/>
      <c r="G402" s="26">
        <f t="shared" si="0"/>
        <v>65</v>
      </c>
    </row>
    <row r="403" spans="1:7" x14ac:dyDescent="0.2">
      <c r="A403" s="26">
        <v>320</v>
      </c>
      <c r="B403" s="26" t="s">
        <v>48</v>
      </c>
      <c r="E403" s="33" t="e">
        <f>SUM(#REF!)</f>
        <v>#REF!</v>
      </c>
      <c r="G403" s="26">
        <f t="shared" si="0"/>
        <v>66</v>
      </c>
    </row>
    <row r="404" spans="1:7" x14ac:dyDescent="0.2">
      <c r="A404" s="26">
        <v>321</v>
      </c>
      <c r="B404" s="26" t="s">
        <v>123</v>
      </c>
      <c r="D404" s="26" t="s">
        <v>439</v>
      </c>
      <c r="E404" s="33"/>
      <c r="G404" s="26">
        <f t="shared" si="0"/>
        <v>67</v>
      </c>
    </row>
    <row r="405" spans="1:7" x14ac:dyDescent="0.2">
      <c r="A405" s="26">
        <v>322</v>
      </c>
      <c r="B405" s="26" t="s">
        <v>124</v>
      </c>
      <c r="D405" s="26" t="s">
        <v>439</v>
      </c>
      <c r="E405" s="33"/>
      <c r="G405" s="26">
        <f t="shared" si="0"/>
        <v>68</v>
      </c>
    </row>
    <row r="406" spans="1:7" x14ac:dyDescent="0.2">
      <c r="A406" s="26">
        <v>323</v>
      </c>
      <c r="B406" s="26" t="s">
        <v>125</v>
      </c>
      <c r="D406" s="26" t="s">
        <v>439</v>
      </c>
      <c r="E406" s="33"/>
      <c r="G406" s="26">
        <f t="shared" si="0"/>
        <v>69</v>
      </c>
    </row>
    <row r="407" spans="1:7" x14ac:dyDescent="0.2">
      <c r="A407" s="26">
        <v>324</v>
      </c>
      <c r="B407" s="26" t="s">
        <v>126</v>
      </c>
      <c r="D407" s="26" t="s">
        <v>439</v>
      </c>
      <c r="E407" s="33"/>
      <c r="G407" s="26">
        <f t="shared" si="0"/>
        <v>70</v>
      </c>
    </row>
    <row r="408" spans="1:7" x14ac:dyDescent="0.2">
      <c r="A408" s="26">
        <v>325</v>
      </c>
      <c r="B408" s="26" t="s">
        <v>127</v>
      </c>
      <c r="D408" s="26" t="s">
        <v>439</v>
      </c>
      <c r="E408" s="33"/>
      <c r="G408" s="26">
        <f t="shared" si="0"/>
        <v>71</v>
      </c>
    </row>
    <row r="409" spans="1:7" x14ac:dyDescent="0.2">
      <c r="A409" s="26">
        <v>326</v>
      </c>
      <c r="B409" s="26" t="s">
        <v>128</v>
      </c>
      <c r="D409" s="26" t="s">
        <v>439</v>
      </c>
      <c r="E409" s="33"/>
      <c r="G409" s="26">
        <f t="shared" si="0"/>
        <v>72</v>
      </c>
    </row>
    <row r="410" spans="1:7" x14ac:dyDescent="0.2">
      <c r="A410" s="26">
        <v>327</v>
      </c>
      <c r="B410" s="26" t="s">
        <v>129</v>
      </c>
      <c r="D410" s="26" t="s">
        <v>439</v>
      </c>
      <c r="E410" s="33"/>
      <c r="G410" s="26">
        <f t="shared" si="0"/>
        <v>73</v>
      </c>
    </row>
    <row r="411" spans="1:7" x14ac:dyDescent="0.2">
      <c r="A411" s="26">
        <v>329</v>
      </c>
      <c r="B411" s="26" t="s">
        <v>130</v>
      </c>
      <c r="D411" s="26" t="s">
        <v>439</v>
      </c>
      <c r="E411" s="33"/>
      <c r="G411" s="26">
        <f t="shared" si="0"/>
        <v>74</v>
      </c>
    </row>
    <row r="412" spans="1:7" x14ac:dyDescent="0.2">
      <c r="A412" s="26">
        <v>330</v>
      </c>
      <c r="B412" s="26" t="s">
        <v>49</v>
      </c>
      <c r="E412" s="33" t="e">
        <f>SUM(#REF!)</f>
        <v>#REF!</v>
      </c>
      <c r="G412" s="26">
        <f t="shared" si="0"/>
        <v>75</v>
      </c>
    </row>
    <row r="413" spans="1:7" x14ac:dyDescent="0.2">
      <c r="A413" s="26">
        <v>331</v>
      </c>
      <c r="B413" s="26" t="s">
        <v>131</v>
      </c>
      <c r="D413" s="26" t="s">
        <v>439</v>
      </c>
      <c r="E413" s="33"/>
      <c r="G413" s="26">
        <f t="shared" ref="G413:G476" si="1">G412+1</f>
        <v>76</v>
      </c>
    </row>
    <row r="414" spans="1:7" x14ac:dyDescent="0.2">
      <c r="A414" s="26">
        <v>332</v>
      </c>
      <c r="B414" s="26" t="s">
        <v>132</v>
      </c>
      <c r="D414" s="26" t="s">
        <v>439</v>
      </c>
      <c r="E414" s="33"/>
      <c r="G414" s="26">
        <f t="shared" si="1"/>
        <v>77</v>
      </c>
    </row>
    <row r="415" spans="1:7" x14ac:dyDescent="0.2">
      <c r="A415" s="26">
        <v>333</v>
      </c>
      <c r="B415" s="26" t="s">
        <v>133</v>
      </c>
      <c r="D415" s="26" t="s">
        <v>439</v>
      </c>
      <c r="E415" s="33"/>
      <c r="G415" s="26">
        <f t="shared" si="1"/>
        <v>78</v>
      </c>
    </row>
    <row r="416" spans="1:7" x14ac:dyDescent="0.2">
      <c r="A416" s="26">
        <v>334</v>
      </c>
      <c r="B416" s="26" t="s">
        <v>134</v>
      </c>
      <c r="D416" s="26" t="s">
        <v>439</v>
      </c>
      <c r="E416" s="33"/>
      <c r="G416" s="26">
        <f t="shared" si="1"/>
        <v>79</v>
      </c>
    </row>
    <row r="417" spans="1:7" x14ac:dyDescent="0.2">
      <c r="A417" s="26">
        <v>335</v>
      </c>
      <c r="B417" s="26" t="s">
        <v>135</v>
      </c>
      <c r="D417" s="26" t="s">
        <v>439</v>
      </c>
      <c r="E417" s="33"/>
      <c r="G417" s="26">
        <f t="shared" si="1"/>
        <v>80</v>
      </c>
    </row>
    <row r="418" spans="1:7" x14ac:dyDescent="0.2">
      <c r="A418" s="26">
        <v>336</v>
      </c>
      <c r="B418" s="26" t="s">
        <v>136</v>
      </c>
      <c r="D418" s="26" t="s">
        <v>439</v>
      </c>
      <c r="E418" s="33"/>
      <c r="G418" s="26">
        <f t="shared" si="1"/>
        <v>81</v>
      </c>
    </row>
    <row r="419" spans="1:7" x14ac:dyDescent="0.2">
      <c r="A419" s="26">
        <v>337</v>
      </c>
      <c r="B419" s="26" t="s">
        <v>137</v>
      </c>
      <c r="D419" s="26" t="s">
        <v>439</v>
      </c>
      <c r="E419" s="33"/>
      <c r="G419" s="26">
        <f t="shared" si="1"/>
        <v>82</v>
      </c>
    </row>
    <row r="420" spans="1:7" x14ac:dyDescent="0.2">
      <c r="A420" s="26">
        <v>338</v>
      </c>
      <c r="B420" s="26" t="s">
        <v>138</v>
      </c>
      <c r="D420" s="26" t="s">
        <v>439</v>
      </c>
      <c r="E420" s="33"/>
      <c r="G420" s="26">
        <f t="shared" si="1"/>
        <v>83</v>
      </c>
    </row>
    <row r="421" spans="1:7" x14ac:dyDescent="0.2">
      <c r="A421" s="26">
        <v>339</v>
      </c>
      <c r="B421" s="26" t="s">
        <v>139</v>
      </c>
      <c r="D421" s="26" t="s">
        <v>439</v>
      </c>
      <c r="E421" s="33"/>
      <c r="G421" s="26">
        <f t="shared" si="1"/>
        <v>84</v>
      </c>
    </row>
    <row r="422" spans="1:7" x14ac:dyDescent="0.2">
      <c r="A422" s="26">
        <v>340</v>
      </c>
      <c r="B422" s="26" t="s">
        <v>50</v>
      </c>
      <c r="E422" s="33" t="e">
        <f>SUM(#REF!)</f>
        <v>#REF!</v>
      </c>
      <c r="G422" s="26">
        <f t="shared" si="1"/>
        <v>85</v>
      </c>
    </row>
    <row r="423" spans="1:7" x14ac:dyDescent="0.2">
      <c r="A423" s="26">
        <v>341</v>
      </c>
      <c r="B423" s="26" t="s">
        <v>140</v>
      </c>
      <c r="D423" s="26" t="s">
        <v>439</v>
      </c>
      <c r="E423" s="33"/>
      <c r="G423" s="26">
        <f t="shared" si="1"/>
        <v>86</v>
      </c>
    </row>
    <row r="424" spans="1:7" x14ac:dyDescent="0.2">
      <c r="A424" s="26">
        <v>342</v>
      </c>
      <c r="B424" s="26" t="s">
        <v>141</v>
      </c>
      <c r="D424" s="26" t="s">
        <v>439</v>
      </c>
      <c r="E424" s="33"/>
      <c r="G424" s="26">
        <f t="shared" si="1"/>
        <v>87</v>
      </c>
    </row>
    <row r="425" spans="1:7" x14ac:dyDescent="0.2">
      <c r="A425" s="26">
        <v>343</v>
      </c>
      <c r="B425" s="26" t="s">
        <v>142</v>
      </c>
      <c r="D425" s="26" t="s">
        <v>439</v>
      </c>
      <c r="E425" s="33"/>
      <c r="G425" s="26">
        <f t="shared" si="1"/>
        <v>88</v>
      </c>
    </row>
    <row r="426" spans="1:7" x14ac:dyDescent="0.2">
      <c r="A426" s="26">
        <v>344</v>
      </c>
      <c r="B426" s="26" t="s">
        <v>143</v>
      </c>
      <c r="D426" s="26" t="s">
        <v>439</v>
      </c>
      <c r="E426" s="33"/>
      <c r="G426" s="26">
        <f t="shared" si="1"/>
        <v>89</v>
      </c>
    </row>
    <row r="427" spans="1:7" x14ac:dyDescent="0.2">
      <c r="A427" s="26">
        <v>345</v>
      </c>
      <c r="B427" s="26" t="s">
        <v>144</v>
      </c>
      <c r="D427" s="26" t="s">
        <v>439</v>
      </c>
      <c r="E427" s="33"/>
      <c r="G427" s="26">
        <f t="shared" si="1"/>
        <v>90</v>
      </c>
    </row>
    <row r="428" spans="1:7" x14ac:dyDescent="0.2">
      <c r="A428" s="26">
        <v>346</v>
      </c>
      <c r="B428" s="26" t="s">
        <v>145</v>
      </c>
      <c r="D428" s="26" t="s">
        <v>439</v>
      </c>
      <c r="E428" s="33"/>
      <c r="G428" s="26">
        <f t="shared" si="1"/>
        <v>91</v>
      </c>
    </row>
    <row r="429" spans="1:7" x14ac:dyDescent="0.2">
      <c r="A429" s="26">
        <v>349</v>
      </c>
      <c r="B429" s="26" t="s">
        <v>146</v>
      </c>
      <c r="D429" s="26" t="s">
        <v>439</v>
      </c>
      <c r="E429" s="33"/>
      <c r="G429" s="26">
        <f t="shared" si="1"/>
        <v>92</v>
      </c>
    </row>
    <row r="430" spans="1:7" x14ac:dyDescent="0.2">
      <c r="A430" s="26">
        <v>350</v>
      </c>
      <c r="B430" s="26" t="s">
        <v>51</v>
      </c>
      <c r="E430" s="33" t="e">
        <f>SUM(#REF!)</f>
        <v>#REF!</v>
      </c>
      <c r="G430" s="26">
        <f t="shared" si="1"/>
        <v>93</v>
      </c>
    </row>
    <row r="431" spans="1:7" x14ac:dyDescent="0.2">
      <c r="A431" s="26">
        <v>351</v>
      </c>
      <c r="B431" s="26" t="s">
        <v>147</v>
      </c>
      <c r="D431" s="26" t="s">
        <v>439</v>
      </c>
      <c r="E431" s="33"/>
      <c r="G431" s="26">
        <f t="shared" si="1"/>
        <v>94</v>
      </c>
    </row>
    <row r="432" spans="1:7" x14ac:dyDescent="0.2">
      <c r="A432" s="26">
        <v>352</v>
      </c>
      <c r="B432" s="26" t="s">
        <v>148</v>
      </c>
      <c r="D432" s="26" t="s">
        <v>439</v>
      </c>
      <c r="E432" s="33"/>
      <c r="G432" s="26">
        <f t="shared" si="1"/>
        <v>95</v>
      </c>
    </row>
    <row r="433" spans="1:7" x14ac:dyDescent="0.2">
      <c r="A433" s="26">
        <v>353</v>
      </c>
      <c r="B433" s="26" t="s">
        <v>149</v>
      </c>
      <c r="D433" s="26" t="s">
        <v>439</v>
      </c>
      <c r="E433" s="33"/>
      <c r="G433" s="26">
        <f t="shared" si="1"/>
        <v>96</v>
      </c>
    </row>
    <row r="434" spans="1:7" x14ac:dyDescent="0.2">
      <c r="A434" s="26">
        <v>359</v>
      </c>
      <c r="B434" s="26" t="s">
        <v>150</v>
      </c>
      <c r="D434" s="26" t="s">
        <v>439</v>
      </c>
      <c r="E434" s="33"/>
      <c r="G434" s="26">
        <f t="shared" si="1"/>
        <v>97</v>
      </c>
    </row>
    <row r="435" spans="1:7" x14ac:dyDescent="0.2">
      <c r="A435" s="26">
        <v>360</v>
      </c>
      <c r="B435" s="26" t="s">
        <v>52</v>
      </c>
      <c r="E435" s="33" t="e">
        <f>SUM(#REF!)</f>
        <v>#REF!</v>
      </c>
      <c r="G435" s="26">
        <f t="shared" si="1"/>
        <v>98</v>
      </c>
    </row>
    <row r="436" spans="1:7" x14ac:dyDescent="0.2">
      <c r="A436" s="26">
        <v>361</v>
      </c>
      <c r="B436" s="26" t="s">
        <v>151</v>
      </c>
      <c r="D436" s="26" t="s">
        <v>439</v>
      </c>
      <c r="E436" s="33"/>
      <c r="G436" s="26">
        <f t="shared" si="1"/>
        <v>99</v>
      </c>
    </row>
    <row r="437" spans="1:7" x14ac:dyDescent="0.2">
      <c r="A437" s="26">
        <v>362</v>
      </c>
      <c r="B437" s="26" t="s">
        <v>152</v>
      </c>
      <c r="D437" s="26" t="s">
        <v>439</v>
      </c>
      <c r="E437" s="33"/>
      <c r="G437" s="26">
        <f t="shared" si="1"/>
        <v>100</v>
      </c>
    </row>
    <row r="438" spans="1:7" x14ac:dyDescent="0.2">
      <c r="A438" s="26">
        <v>363</v>
      </c>
      <c r="B438" s="26" t="s">
        <v>153</v>
      </c>
      <c r="D438" s="26" t="s">
        <v>439</v>
      </c>
      <c r="E438" s="33"/>
      <c r="G438" s="26">
        <f t="shared" si="1"/>
        <v>101</v>
      </c>
    </row>
    <row r="439" spans="1:7" x14ac:dyDescent="0.2">
      <c r="A439" s="26">
        <v>364</v>
      </c>
      <c r="B439" s="26" t="s">
        <v>154</v>
      </c>
      <c r="D439" s="26" t="s">
        <v>439</v>
      </c>
      <c r="E439" s="33"/>
      <c r="G439" s="26">
        <f t="shared" si="1"/>
        <v>102</v>
      </c>
    </row>
    <row r="440" spans="1:7" x14ac:dyDescent="0.2">
      <c r="A440" s="26">
        <v>369</v>
      </c>
      <c r="B440" s="26" t="s">
        <v>155</v>
      </c>
      <c r="D440" s="26" t="s">
        <v>439</v>
      </c>
      <c r="E440" s="33"/>
      <c r="G440" s="26">
        <f t="shared" si="1"/>
        <v>103</v>
      </c>
    </row>
    <row r="441" spans="1:7" x14ac:dyDescent="0.2">
      <c r="A441" s="26">
        <v>370</v>
      </c>
      <c r="B441" s="26" t="s">
        <v>53</v>
      </c>
      <c r="E441" s="33" t="e">
        <f>SUM(#REF!)</f>
        <v>#REF!</v>
      </c>
      <c r="G441" s="26">
        <f t="shared" si="1"/>
        <v>104</v>
      </c>
    </row>
    <row r="442" spans="1:7" x14ac:dyDescent="0.2">
      <c r="A442" s="26">
        <v>371</v>
      </c>
      <c r="B442" s="26" t="s">
        <v>156</v>
      </c>
      <c r="D442" s="26" t="s">
        <v>439</v>
      </c>
      <c r="E442" s="33"/>
      <c r="G442" s="26">
        <f t="shared" si="1"/>
        <v>105</v>
      </c>
    </row>
    <row r="443" spans="1:7" x14ac:dyDescent="0.2">
      <c r="A443" s="26">
        <v>372</v>
      </c>
      <c r="B443" s="26" t="s">
        <v>157</v>
      </c>
      <c r="D443" s="26" t="s">
        <v>439</v>
      </c>
      <c r="E443" s="33"/>
      <c r="G443" s="26">
        <f t="shared" si="1"/>
        <v>106</v>
      </c>
    </row>
    <row r="444" spans="1:7" x14ac:dyDescent="0.2">
      <c r="A444" s="26">
        <v>379</v>
      </c>
      <c r="B444" s="26" t="s">
        <v>158</v>
      </c>
      <c r="D444" s="26" t="s">
        <v>439</v>
      </c>
      <c r="E444" s="33"/>
      <c r="G444" s="26">
        <f t="shared" si="1"/>
        <v>107</v>
      </c>
    </row>
    <row r="445" spans="1:7" x14ac:dyDescent="0.2">
      <c r="A445" s="26">
        <v>390</v>
      </c>
      <c r="B445" s="26" t="s">
        <v>54</v>
      </c>
      <c r="E445" s="33" t="e">
        <f>SUM(#REF!)</f>
        <v>#REF!</v>
      </c>
      <c r="G445" s="26">
        <f t="shared" si="1"/>
        <v>108</v>
      </c>
    </row>
    <row r="446" spans="1:7" x14ac:dyDescent="0.2">
      <c r="A446" s="26">
        <v>391</v>
      </c>
      <c r="B446" s="26" t="s">
        <v>159</v>
      </c>
      <c r="D446" s="26" t="s">
        <v>439</v>
      </c>
      <c r="E446" s="33"/>
      <c r="G446" s="26">
        <f t="shared" si="1"/>
        <v>109</v>
      </c>
    </row>
    <row r="447" spans="1:7" x14ac:dyDescent="0.2">
      <c r="A447" s="26">
        <v>392</v>
      </c>
      <c r="B447" s="26" t="s">
        <v>160</v>
      </c>
      <c r="D447" s="26" t="s">
        <v>439</v>
      </c>
      <c r="E447" s="33"/>
      <c r="G447" s="26">
        <f t="shared" si="1"/>
        <v>110</v>
      </c>
    </row>
    <row r="448" spans="1:7" x14ac:dyDescent="0.2">
      <c r="A448" s="26">
        <v>393</v>
      </c>
      <c r="B448" s="26" t="s">
        <v>102</v>
      </c>
      <c r="D448" s="26" t="s">
        <v>439</v>
      </c>
      <c r="E448" s="33"/>
      <c r="G448" s="26">
        <f t="shared" si="1"/>
        <v>111</v>
      </c>
    </row>
    <row r="449" spans="1:7" x14ac:dyDescent="0.2">
      <c r="A449" s="26">
        <v>394</v>
      </c>
      <c r="B449" s="26" t="s">
        <v>103</v>
      </c>
      <c r="D449" s="26" t="s">
        <v>439</v>
      </c>
      <c r="E449" s="33"/>
      <c r="G449" s="26">
        <f t="shared" si="1"/>
        <v>112</v>
      </c>
    </row>
    <row r="450" spans="1:7" x14ac:dyDescent="0.2">
      <c r="A450" s="26">
        <v>395</v>
      </c>
      <c r="B450" s="26" t="s">
        <v>161</v>
      </c>
      <c r="D450" s="26" t="s">
        <v>439</v>
      </c>
      <c r="E450" s="33"/>
      <c r="G450" s="26">
        <f t="shared" si="1"/>
        <v>113</v>
      </c>
    </row>
    <row r="451" spans="1:7" x14ac:dyDescent="0.2">
      <c r="A451" s="26">
        <v>396</v>
      </c>
      <c r="B451" s="26" t="s">
        <v>162</v>
      </c>
      <c r="D451" s="26" t="s">
        <v>439</v>
      </c>
      <c r="E451" s="33"/>
      <c r="G451" s="26">
        <f t="shared" si="1"/>
        <v>114</v>
      </c>
    </row>
    <row r="452" spans="1:7" x14ac:dyDescent="0.2">
      <c r="A452" s="26">
        <v>397</v>
      </c>
      <c r="B452" s="26" t="s">
        <v>163</v>
      </c>
      <c r="D452" s="26" t="s">
        <v>439</v>
      </c>
      <c r="E452" s="33"/>
      <c r="G452" s="26">
        <f t="shared" si="1"/>
        <v>115</v>
      </c>
    </row>
    <row r="453" spans="1:7" x14ac:dyDescent="0.2">
      <c r="A453" s="26">
        <v>398</v>
      </c>
      <c r="B453" s="26" t="s">
        <v>117</v>
      </c>
      <c r="D453" s="26" t="s">
        <v>439</v>
      </c>
      <c r="E453" s="33"/>
      <c r="G453" s="26">
        <f t="shared" si="1"/>
        <v>116</v>
      </c>
    </row>
    <row r="454" spans="1:7" x14ac:dyDescent="0.2">
      <c r="A454" s="26">
        <v>399</v>
      </c>
      <c r="B454" s="26" t="s">
        <v>164</v>
      </c>
      <c r="D454" s="26" t="s">
        <v>439</v>
      </c>
      <c r="E454" s="33"/>
      <c r="G454" s="26">
        <f t="shared" si="1"/>
        <v>117</v>
      </c>
    </row>
    <row r="455" spans="1:7" x14ac:dyDescent="0.2">
      <c r="E455" s="33"/>
      <c r="G455" s="26">
        <f t="shared" si="1"/>
        <v>118</v>
      </c>
    </row>
    <row r="456" spans="1:7" x14ac:dyDescent="0.2">
      <c r="A456" s="26">
        <v>400</v>
      </c>
      <c r="B456" s="26" t="s">
        <v>12</v>
      </c>
      <c r="E456" s="33" t="e">
        <f>SUM(E457,E462,E467,E473,E481,E490,E497,E507,E514)</f>
        <v>#REF!</v>
      </c>
      <c r="G456" s="26">
        <f t="shared" si="1"/>
        <v>119</v>
      </c>
    </row>
    <row r="457" spans="1:7" x14ac:dyDescent="0.2">
      <c r="A457" s="26">
        <v>410</v>
      </c>
      <c r="B457" s="26" t="s">
        <v>55</v>
      </c>
      <c r="E457" s="33" t="e">
        <f>SUM(#REF!)</f>
        <v>#REF!</v>
      </c>
      <c r="G457" s="26">
        <f t="shared" si="1"/>
        <v>120</v>
      </c>
    </row>
    <row r="458" spans="1:7" x14ac:dyDescent="0.2">
      <c r="A458" s="26">
        <v>411</v>
      </c>
      <c r="B458" s="26" t="s">
        <v>165</v>
      </c>
      <c r="D458" s="26" t="s">
        <v>439</v>
      </c>
      <c r="E458" s="33"/>
      <c r="G458" s="26">
        <f t="shared" si="1"/>
        <v>121</v>
      </c>
    </row>
    <row r="459" spans="1:7" x14ac:dyDescent="0.2">
      <c r="A459" s="26">
        <v>412</v>
      </c>
      <c r="B459" s="26" t="s">
        <v>166</v>
      </c>
      <c r="D459" s="26" t="s">
        <v>439</v>
      </c>
      <c r="E459" s="33"/>
      <c r="G459" s="26">
        <f t="shared" si="1"/>
        <v>122</v>
      </c>
    </row>
    <row r="460" spans="1:7" x14ac:dyDescent="0.2">
      <c r="A460" s="26">
        <v>413</v>
      </c>
      <c r="B460" s="26" t="s">
        <v>167</v>
      </c>
      <c r="D460" s="26" t="s">
        <v>439</v>
      </c>
      <c r="E460" s="33"/>
      <c r="G460" s="26">
        <f t="shared" si="1"/>
        <v>123</v>
      </c>
    </row>
    <row r="461" spans="1:7" x14ac:dyDescent="0.2">
      <c r="A461" s="26">
        <v>419</v>
      </c>
      <c r="B461" s="26" t="s">
        <v>168</v>
      </c>
      <c r="D461" s="26" t="s">
        <v>439</v>
      </c>
      <c r="E461" s="33"/>
      <c r="G461" s="26">
        <f t="shared" si="1"/>
        <v>124</v>
      </c>
    </row>
    <row r="462" spans="1:7" x14ac:dyDescent="0.2">
      <c r="A462" s="26">
        <v>420</v>
      </c>
      <c r="B462" s="26" t="s">
        <v>56</v>
      </c>
      <c r="E462" s="33" t="e">
        <f>SUM(#REF!)</f>
        <v>#REF!</v>
      </c>
      <c r="G462" s="26">
        <f t="shared" si="1"/>
        <v>125</v>
      </c>
    </row>
    <row r="463" spans="1:7" x14ac:dyDescent="0.2">
      <c r="A463" s="26">
        <v>421</v>
      </c>
      <c r="B463" s="26" t="s">
        <v>169</v>
      </c>
      <c r="D463" s="26" t="s">
        <v>439</v>
      </c>
      <c r="E463" s="33"/>
      <c r="G463" s="26">
        <f t="shared" si="1"/>
        <v>126</v>
      </c>
    </row>
    <row r="464" spans="1:7" x14ac:dyDescent="0.2">
      <c r="A464" s="26">
        <v>422</v>
      </c>
      <c r="B464" s="26" t="s">
        <v>170</v>
      </c>
      <c r="D464" s="26" t="s">
        <v>439</v>
      </c>
      <c r="E464" s="33"/>
      <c r="G464" s="26">
        <f t="shared" si="1"/>
        <v>127</v>
      </c>
    </row>
    <row r="465" spans="1:7" x14ac:dyDescent="0.2">
      <c r="A465" s="26">
        <v>423</v>
      </c>
      <c r="B465" s="26" t="s">
        <v>171</v>
      </c>
      <c r="D465" s="26" t="s">
        <v>439</v>
      </c>
      <c r="E465" s="33"/>
      <c r="G465" s="26">
        <f t="shared" si="1"/>
        <v>128</v>
      </c>
    </row>
    <row r="466" spans="1:7" x14ac:dyDescent="0.2">
      <c r="A466" s="26">
        <v>429</v>
      </c>
      <c r="B466" s="26" t="s">
        <v>172</v>
      </c>
      <c r="D466" s="26" t="s">
        <v>439</v>
      </c>
      <c r="E466" s="33"/>
      <c r="G466" s="26">
        <f t="shared" si="1"/>
        <v>129</v>
      </c>
    </row>
    <row r="467" spans="1:7" x14ac:dyDescent="0.2">
      <c r="A467" s="26">
        <v>430</v>
      </c>
      <c r="B467" s="26" t="s">
        <v>57</v>
      </c>
      <c r="E467" s="33" t="e">
        <f>SUM(#REF!)</f>
        <v>#REF!</v>
      </c>
      <c r="G467" s="26">
        <f t="shared" si="1"/>
        <v>130</v>
      </c>
    </row>
    <row r="468" spans="1:7" x14ac:dyDescent="0.2">
      <c r="A468" s="26">
        <v>431</v>
      </c>
      <c r="B468" s="26" t="s">
        <v>173</v>
      </c>
      <c r="D468" s="26" t="s">
        <v>439</v>
      </c>
      <c r="E468" s="33"/>
      <c r="G468" s="26">
        <f t="shared" si="1"/>
        <v>131</v>
      </c>
    </row>
    <row r="469" spans="1:7" x14ac:dyDescent="0.2">
      <c r="A469" s="26">
        <v>432</v>
      </c>
      <c r="B469" s="26" t="s">
        <v>174</v>
      </c>
      <c r="D469" s="26" t="s">
        <v>439</v>
      </c>
      <c r="E469" s="33"/>
      <c r="G469" s="26">
        <f t="shared" si="1"/>
        <v>132</v>
      </c>
    </row>
    <row r="470" spans="1:7" x14ac:dyDescent="0.2">
      <c r="A470" s="26">
        <v>433</v>
      </c>
      <c r="B470" s="26" t="s">
        <v>175</v>
      </c>
      <c r="D470" s="26" t="s">
        <v>439</v>
      </c>
      <c r="E470" s="33"/>
      <c r="G470" s="26">
        <f t="shared" si="1"/>
        <v>133</v>
      </c>
    </row>
    <row r="471" spans="1:7" x14ac:dyDescent="0.2">
      <c r="A471" s="26">
        <v>435</v>
      </c>
      <c r="B471" s="26" t="s">
        <v>176</v>
      </c>
      <c r="D471" s="26" t="s">
        <v>439</v>
      </c>
      <c r="E471" s="33"/>
      <c r="G471" s="26">
        <f t="shared" si="1"/>
        <v>134</v>
      </c>
    </row>
    <row r="472" spans="1:7" x14ac:dyDescent="0.2">
      <c r="A472" s="26">
        <v>439</v>
      </c>
      <c r="B472" s="26" t="s">
        <v>177</v>
      </c>
      <c r="D472" s="26" t="s">
        <v>439</v>
      </c>
      <c r="E472" s="33"/>
      <c r="G472" s="26">
        <f t="shared" si="1"/>
        <v>135</v>
      </c>
    </row>
    <row r="473" spans="1:7" x14ac:dyDescent="0.2">
      <c r="A473" s="26">
        <v>440</v>
      </c>
      <c r="B473" s="26" t="s">
        <v>58</v>
      </c>
      <c r="E473" s="33" t="e">
        <f>SUM(#REF!)</f>
        <v>#REF!</v>
      </c>
      <c r="G473" s="26">
        <f t="shared" si="1"/>
        <v>136</v>
      </c>
    </row>
    <row r="474" spans="1:7" x14ac:dyDescent="0.2">
      <c r="A474" s="26">
        <v>441</v>
      </c>
      <c r="B474" s="26" t="s">
        <v>178</v>
      </c>
      <c r="D474" s="26" t="s">
        <v>439</v>
      </c>
      <c r="E474" s="33"/>
      <c r="G474" s="26">
        <f t="shared" si="1"/>
        <v>137</v>
      </c>
    </row>
    <row r="475" spans="1:7" x14ac:dyDescent="0.2">
      <c r="A475" s="26">
        <v>442</v>
      </c>
      <c r="B475" s="26" t="s">
        <v>179</v>
      </c>
      <c r="D475" s="26" t="s">
        <v>439</v>
      </c>
      <c r="E475" s="33"/>
      <c r="G475" s="26">
        <f t="shared" si="1"/>
        <v>138</v>
      </c>
    </row>
    <row r="476" spans="1:7" x14ac:dyDescent="0.2">
      <c r="A476" s="26">
        <v>443</v>
      </c>
      <c r="B476" s="26" t="s">
        <v>180</v>
      </c>
      <c r="D476" s="26" t="s">
        <v>439</v>
      </c>
      <c r="E476" s="33"/>
      <c r="G476" s="26">
        <f t="shared" si="1"/>
        <v>139</v>
      </c>
    </row>
    <row r="477" spans="1:7" x14ac:dyDescent="0.2">
      <c r="A477" s="26">
        <v>444</v>
      </c>
      <c r="B477" s="26" t="s">
        <v>181</v>
      </c>
      <c r="D477" s="26" t="s">
        <v>439</v>
      </c>
      <c r="E477" s="33"/>
      <c r="G477" s="26">
        <f t="shared" ref="G477:G540" si="2">G476+1</f>
        <v>140</v>
      </c>
    </row>
    <row r="478" spans="1:7" x14ac:dyDescent="0.2">
      <c r="A478" s="26">
        <v>445</v>
      </c>
      <c r="B478" s="26" t="s">
        <v>182</v>
      </c>
      <c r="D478" s="26" t="s">
        <v>439</v>
      </c>
      <c r="E478" s="33"/>
      <c r="G478" s="26">
        <f t="shared" si="2"/>
        <v>141</v>
      </c>
    </row>
    <row r="479" spans="1:7" x14ac:dyDescent="0.2">
      <c r="A479" s="26">
        <v>446</v>
      </c>
      <c r="B479" s="26" t="s">
        <v>183</v>
      </c>
      <c r="D479" s="26" t="s">
        <v>439</v>
      </c>
      <c r="E479" s="33"/>
      <c r="G479" s="26">
        <f t="shared" si="2"/>
        <v>142</v>
      </c>
    </row>
    <row r="480" spans="1:7" x14ac:dyDescent="0.2">
      <c r="A480" s="26">
        <v>449</v>
      </c>
      <c r="B480" s="26" t="s">
        <v>184</v>
      </c>
      <c r="D480" s="26" t="s">
        <v>439</v>
      </c>
      <c r="E480" s="33"/>
      <c r="G480" s="26">
        <f t="shared" si="2"/>
        <v>143</v>
      </c>
    </row>
    <row r="481" spans="1:7" x14ac:dyDescent="0.2">
      <c r="A481" s="26">
        <v>450</v>
      </c>
      <c r="B481" s="26" t="s">
        <v>59</v>
      </c>
      <c r="E481" s="33" t="e">
        <f>SUM(#REF!)</f>
        <v>#REF!</v>
      </c>
      <c r="G481" s="26">
        <f t="shared" si="2"/>
        <v>144</v>
      </c>
    </row>
    <row r="482" spans="1:7" x14ac:dyDescent="0.2">
      <c r="A482" s="26">
        <v>451</v>
      </c>
      <c r="B482" s="26" t="s">
        <v>185</v>
      </c>
      <c r="D482" s="26" t="s">
        <v>439</v>
      </c>
      <c r="E482" s="33"/>
      <c r="G482" s="26">
        <f t="shared" si="2"/>
        <v>145</v>
      </c>
    </row>
    <row r="483" spans="1:7" x14ac:dyDescent="0.2">
      <c r="A483" s="26">
        <v>452</v>
      </c>
      <c r="B483" s="26" t="s">
        <v>186</v>
      </c>
      <c r="D483" s="26" t="s">
        <v>439</v>
      </c>
      <c r="E483" s="33"/>
      <c r="G483" s="26">
        <f t="shared" si="2"/>
        <v>146</v>
      </c>
    </row>
    <row r="484" spans="1:7" x14ac:dyDescent="0.2">
      <c r="A484" s="26">
        <v>453</v>
      </c>
      <c r="B484" s="26" t="s">
        <v>187</v>
      </c>
      <c r="D484" s="26" t="s">
        <v>439</v>
      </c>
      <c r="E484" s="33"/>
      <c r="G484" s="26">
        <f t="shared" si="2"/>
        <v>147</v>
      </c>
    </row>
    <row r="485" spans="1:7" x14ac:dyDescent="0.2">
      <c r="A485" s="26">
        <v>454</v>
      </c>
      <c r="B485" s="26" t="s">
        <v>188</v>
      </c>
      <c r="D485" s="26" t="s">
        <v>439</v>
      </c>
      <c r="E485" s="33"/>
      <c r="G485" s="26">
        <f t="shared" si="2"/>
        <v>148</v>
      </c>
    </row>
    <row r="486" spans="1:7" x14ac:dyDescent="0.2">
      <c r="A486" s="26">
        <v>455</v>
      </c>
      <c r="B486" s="26" t="s">
        <v>189</v>
      </c>
      <c r="D486" s="26" t="s">
        <v>439</v>
      </c>
      <c r="E486" s="33"/>
      <c r="G486" s="26">
        <f t="shared" si="2"/>
        <v>149</v>
      </c>
    </row>
    <row r="487" spans="1:7" x14ac:dyDescent="0.2">
      <c r="A487" s="26">
        <v>456</v>
      </c>
      <c r="B487" s="26" t="s">
        <v>190</v>
      </c>
      <c r="D487" s="26" t="s">
        <v>439</v>
      </c>
      <c r="E487" s="33"/>
      <c r="G487" s="26">
        <f t="shared" si="2"/>
        <v>150</v>
      </c>
    </row>
    <row r="488" spans="1:7" x14ac:dyDescent="0.2">
      <c r="A488" s="26">
        <v>457</v>
      </c>
      <c r="B488" s="26" t="s">
        <v>191</v>
      </c>
      <c r="D488" s="26" t="s">
        <v>439</v>
      </c>
      <c r="E488" s="33"/>
      <c r="G488" s="26">
        <f t="shared" si="2"/>
        <v>151</v>
      </c>
    </row>
    <row r="489" spans="1:7" x14ac:dyDescent="0.2">
      <c r="A489" s="26">
        <v>459</v>
      </c>
      <c r="B489" s="26" t="s">
        <v>192</v>
      </c>
      <c r="D489" s="26" t="s">
        <v>439</v>
      </c>
      <c r="E489" s="33"/>
      <c r="G489" s="26">
        <f t="shared" si="2"/>
        <v>152</v>
      </c>
    </row>
    <row r="490" spans="1:7" x14ac:dyDescent="0.2">
      <c r="A490" s="26">
        <v>460</v>
      </c>
      <c r="B490" s="26" t="s">
        <v>60</v>
      </c>
      <c r="E490" s="33" t="e">
        <f>SUM(#REF!)</f>
        <v>#REF!</v>
      </c>
      <c r="G490" s="26">
        <f t="shared" si="2"/>
        <v>153</v>
      </c>
    </row>
    <row r="491" spans="1:7" x14ac:dyDescent="0.2">
      <c r="A491" s="26">
        <v>461</v>
      </c>
      <c r="B491" s="26" t="s">
        <v>193</v>
      </c>
      <c r="D491" s="26" t="s">
        <v>439</v>
      </c>
      <c r="E491" s="33"/>
      <c r="G491" s="26">
        <f t="shared" si="2"/>
        <v>154</v>
      </c>
    </row>
    <row r="492" spans="1:7" x14ac:dyDescent="0.2">
      <c r="A492" s="26">
        <v>462</v>
      </c>
      <c r="B492" s="26" t="s">
        <v>194</v>
      </c>
      <c r="D492" s="26" t="s">
        <v>439</v>
      </c>
      <c r="E492" s="33"/>
      <c r="G492" s="26">
        <f t="shared" si="2"/>
        <v>155</v>
      </c>
    </row>
    <row r="493" spans="1:7" x14ac:dyDescent="0.2">
      <c r="A493" s="26">
        <v>463</v>
      </c>
      <c r="B493" s="26" t="s">
        <v>195</v>
      </c>
      <c r="D493" s="26" t="s">
        <v>439</v>
      </c>
      <c r="E493" s="33"/>
      <c r="G493" s="26">
        <f t="shared" si="2"/>
        <v>156</v>
      </c>
    </row>
    <row r="494" spans="1:7" x14ac:dyDescent="0.2">
      <c r="A494" s="26">
        <v>464</v>
      </c>
      <c r="B494" s="26" t="s">
        <v>196</v>
      </c>
      <c r="D494" s="26" t="s">
        <v>439</v>
      </c>
      <c r="E494" s="33"/>
      <c r="G494" s="26">
        <f t="shared" si="2"/>
        <v>157</v>
      </c>
    </row>
    <row r="495" spans="1:7" x14ac:dyDescent="0.2">
      <c r="A495" s="26">
        <v>465</v>
      </c>
      <c r="B495" s="26" t="s">
        <v>197</v>
      </c>
      <c r="D495" s="26" t="s">
        <v>439</v>
      </c>
      <c r="E495" s="33"/>
      <c r="G495" s="26">
        <f t="shared" si="2"/>
        <v>158</v>
      </c>
    </row>
    <row r="496" spans="1:7" x14ac:dyDescent="0.2">
      <c r="A496" s="26">
        <v>469</v>
      </c>
      <c r="B496" s="26" t="s">
        <v>198</v>
      </c>
      <c r="D496" s="26" t="s">
        <v>439</v>
      </c>
      <c r="E496" s="33"/>
      <c r="G496" s="26">
        <f t="shared" si="2"/>
        <v>159</v>
      </c>
    </row>
    <row r="497" spans="1:7" x14ac:dyDescent="0.2">
      <c r="A497" s="26">
        <v>470</v>
      </c>
      <c r="B497" s="26" t="s">
        <v>61</v>
      </c>
      <c r="E497" s="33" t="e">
        <f>SUM(#REF!)</f>
        <v>#REF!</v>
      </c>
      <c r="G497" s="26">
        <f t="shared" si="2"/>
        <v>160</v>
      </c>
    </row>
    <row r="498" spans="1:7" x14ac:dyDescent="0.2">
      <c r="A498" s="26">
        <v>471</v>
      </c>
      <c r="B498" s="26" t="s">
        <v>199</v>
      </c>
      <c r="D498" s="26" t="s">
        <v>439</v>
      </c>
      <c r="E498" s="33"/>
      <c r="G498" s="26">
        <f t="shared" si="2"/>
        <v>161</v>
      </c>
    </row>
    <row r="499" spans="1:7" x14ac:dyDescent="0.2">
      <c r="A499" s="26">
        <v>472</v>
      </c>
      <c r="B499" s="26" t="s">
        <v>200</v>
      </c>
      <c r="D499" s="26" t="s">
        <v>439</v>
      </c>
      <c r="E499" s="33"/>
      <c r="G499" s="26">
        <f t="shared" si="2"/>
        <v>162</v>
      </c>
    </row>
    <row r="500" spans="1:7" x14ac:dyDescent="0.2">
      <c r="A500" s="26">
        <v>473</v>
      </c>
      <c r="B500" s="26" t="s">
        <v>201</v>
      </c>
      <c r="D500" s="26" t="s">
        <v>439</v>
      </c>
      <c r="E500" s="33"/>
      <c r="G500" s="26">
        <f t="shared" si="2"/>
        <v>163</v>
      </c>
    </row>
    <row r="501" spans="1:7" x14ac:dyDescent="0.2">
      <c r="A501" s="26">
        <v>474</v>
      </c>
      <c r="B501" s="26" t="s">
        <v>202</v>
      </c>
      <c r="D501" s="26" t="s">
        <v>439</v>
      </c>
      <c r="E501" s="33"/>
      <c r="G501" s="26">
        <f t="shared" si="2"/>
        <v>164</v>
      </c>
    </row>
    <row r="502" spans="1:7" x14ac:dyDescent="0.2">
      <c r="A502" s="26">
        <v>475</v>
      </c>
      <c r="B502" s="26" t="s">
        <v>203</v>
      </c>
      <c r="D502" s="26" t="s">
        <v>439</v>
      </c>
      <c r="E502" s="33"/>
      <c r="G502" s="26">
        <f t="shared" si="2"/>
        <v>165</v>
      </c>
    </row>
    <row r="503" spans="1:7" x14ac:dyDescent="0.2">
      <c r="A503" s="26">
        <v>476</v>
      </c>
      <c r="B503" s="26" t="s">
        <v>204</v>
      </c>
      <c r="D503" s="26" t="s">
        <v>439</v>
      </c>
      <c r="E503" s="33"/>
      <c r="G503" s="26">
        <f t="shared" si="2"/>
        <v>166</v>
      </c>
    </row>
    <row r="504" spans="1:7" x14ac:dyDescent="0.2">
      <c r="A504" s="26">
        <v>477</v>
      </c>
      <c r="B504" s="26" t="s">
        <v>205</v>
      </c>
      <c r="D504" s="26" t="s">
        <v>439</v>
      </c>
      <c r="E504" s="33"/>
      <c r="G504" s="26">
        <f t="shared" si="2"/>
        <v>167</v>
      </c>
    </row>
    <row r="505" spans="1:7" x14ac:dyDescent="0.2">
      <c r="A505" s="26">
        <v>478</v>
      </c>
      <c r="B505" s="26" t="s">
        <v>206</v>
      </c>
      <c r="D505" s="26" t="s">
        <v>439</v>
      </c>
      <c r="E505" s="33"/>
      <c r="G505" s="26">
        <f t="shared" si="2"/>
        <v>168</v>
      </c>
    </row>
    <row r="506" spans="1:7" x14ac:dyDescent="0.2">
      <c r="A506" s="26">
        <v>479</v>
      </c>
      <c r="B506" s="26" t="s">
        <v>207</v>
      </c>
      <c r="D506" s="26" t="s">
        <v>439</v>
      </c>
      <c r="E506" s="33"/>
      <c r="G506" s="26">
        <f t="shared" si="2"/>
        <v>169</v>
      </c>
    </row>
    <row r="507" spans="1:7" x14ac:dyDescent="0.2">
      <c r="A507" s="26">
        <v>480</v>
      </c>
      <c r="B507" s="26" t="s">
        <v>62</v>
      </c>
      <c r="E507" s="33" t="e">
        <f>SUM(#REF!)</f>
        <v>#REF!</v>
      </c>
      <c r="G507" s="26">
        <f t="shared" si="2"/>
        <v>170</v>
      </c>
    </row>
    <row r="508" spans="1:7" x14ac:dyDescent="0.2">
      <c r="A508" s="26">
        <v>481</v>
      </c>
      <c r="B508" s="26" t="s">
        <v>208</v>
      </c>
      <c r="D508" s="26" t="s">
        <v>439</v>
      </c>
      <c r="E508" s="33"/>
      <c r="G508" s="26">
        <f t="shared" si="2"/>
        <v>171</v>
      </c>
    </row>
    <row r="509" spans="1:7" x14ac:dyDescent="0.2">
      <c r="A509" s="26">
        <v>482</v>
      </c>
      <c r="B509" s="26" t="s">
        <v>209</v>
      </c>
      <c r="D509" s="26" t="s">
        <v>439</v>
      </c>
      <c r="E509" s="33"/>
      <c r="G509" s="26">
        <f t="shared" si="2"/>
        <v>172</v>
      </c>
    </row>
    <row r="510" spans="1:7" x14ac:dyDescent="0.2">
      <c r="A510" s="26">
        <v>483</v>
      </c>
      <c r="B510" s="26" t="s">
        <v>210</v>
      </c>
      <c r="D510" s="26" t="s">
        <v>439</v>
      </c>
      <c r="E510" s="33"/>
      <c r="G510" s="26">
        <f t="shared" si="2"/>
        <v>173</v>
      </c>
    </row>
    <row r="511" spans="1:7" x14ac:dyDescent="0.2">
      <c r="A511" s="26">
        <v>489</v>
      </c>
      <c r="B511" s="26" t="s">
        <v>211</v>
      </c>
      <c r="D511" s="26" t="s">
        <v>439</v>
      </c>
      <c r="E511" s="33"/>
      <c r="G511" s="26">
        <f t="shared" si="2"/>
        <v>174</v>
      </c>
    </row>
    <row r="512" spans="1:7" x14ac:dyDescent="0.2">
      <c r="A512" s="26">
        <v>485</v>
      </c>
      <c r="B512" s="26" t="s">
        <v>191</v>
      </c>
      <c r="D512" s="26" t="s">
        <v>439</v>
      </c>
      <c r="E512" s="33"/>
      <c r="G512" s="26">
        <f t="shared" si="2"/>
        <v>175</v>
      </c>
    </row>
    <row r="513" spans="1:7" x14ac:dyDescent="0.2">
      <c r="A513" s="26">
        <v>489</v>
      </c>
      <c r="B513" s="26" t="s">
        <v>212</v>
      </c>
      <c r="D513" s="26" t="s">
        <v>439</v>
      </c>
      <c r="E513" s="33"/>
      <c r="G513" s="26">
        <f t="shared" si="2"/>
        <v>176</v>
      </c>
    </row>
    <row r="514" spans="1:7" x14ac:dyDescent="0.2">
      <c r="A514" s="26">
        <v>490</v>
      </c>
      <c r="B514" s="26" t="s">
        <v>63</v>
      </c>
      <c r="E514" s="33" t="e">
        <f>SUM(#REF!)</f>
        <v>#REF!</v>
      </c>
      <c r="G514" s="26">
        <f t="shared" si="2"/>
        <v>177</v>
      </c>
    </row>
    <row r="515" spans="1:7" x14ac:dyDescent="0.2">
      <c r="A515" s="26">
        <v>491</v>
      </c>
      <c r="B515" s="26" t="s">
        <v>159</v>
      </c>
      <c r="D515" s="26" t="s">
        <v>439</v>
      </c>
      <c r="E515" s="33"/>
      <c r="G515" s="26">
        <f t="shared" si="2"/>
        <v>178</v>
      </c>
    </row>
    <row r="516" spans="1:7" x14ac:dyDescent="0.2">
      <c r="A516" s="26">
        <v>492</v>
      </c>
      <c r="B516" s="26" t="s">
        <v>160</v>
      </c>
      <c r="D516" s="26" t="s">
        <v>439</v>
      </c>
      <c r="E516" s="33"/>
      <c r="G516" s="26">
        <f t="shared" si="2"/>
        <v>179</v>
      </c>
    </row>
    <row r="517" spans="1:7" x14ac:dyDescent="0.2">
      <c r="A517" s="26">
        <v>493</v>
      </c>
      <c r="B517" s="26" t="s">
        <v>102</v>
      </c>
      <c r="D517" s="26" t="s">
        <v>439</v>
      </c>
      <c r="E517" s="33"/>
      <c r="G517" s="26">
        <f t="shared" si="2"/>
        <v>180</v>
      </c>
    </row>
    <row r="518" spans="1:7" x14ac:dyDescent="0.2">
      <c r="A518" s="26">
        <v>494</v>
      </c>
      <c r="B518" s="26" t="s">
        <v>103</v>
      </c>
      <c r="D518" s="26" t="s">
        <v>439</v>
      </c>
      <c r="E518" s="33"/>
      <c r="G518" s="26">
        <f t="shared" si="2"/>
        <v>181</v>
      </c>
    </row>
    <row r="519" spans="1:7" x14ac:dyDescent="0.2">
      <c r="A519" s="26">
        <v>495</v>
      </c>
      <c r="B519" s="26" t="s">
        <v>161</v>
      </c>
      <c r="D519" s="26" t="s">
        <v>439</v>
      </c>
      <c r="E519" s="33"/>
      <c r="G519" s="26">
        <f t="shared" si="2"/>
        <v>182</v>
      </c>
    </row>
    <row r="520" spans="1:7" x14ac:dyDescent="0.2">
      <c r="A520" s="26">
        <v>496</v>
      </c>
      <c r="B520" s="26" t="s">
        <v>162</v>
      </c>
      <c r="D520" s="26" t="s">
        <v>439</v>
      </c>
      <c r="E520" s="33"/>
      <c r="G520" s="26">
        <f t="shared" si="2"/>
        <v>183</v>
      </c>
    </row>
    <row r="521" spans="1:7" x14ac:dyDescent="0.2">
      <c r="A521" s="26">
        <v>497</v>
      </c>
      <c r="B521" s="26" t="s">
        <v>163</v>
      </c>
      <c r="D521" s="26" t="s">
        <v>439</v>
      </c>
      <c r="E521" s="33"/>
      <c r="G521" s="26">
        <f t="shared" si="2"/>
        <v>184</v>
      </c>
    </row>
    <row r="522" spans="1:7" x14ac:dyDescent="0.2">
      <c r="A522" s="26">
        <v>498</v>
      </c>
      <c r="B522" s="26" t="s">
        <v>117</v>
      </c>
      <c r="D522" s="26" t="s">
        <v>439</v>
      </c>
      <c r="E522" s="33"/>
      <c r="G522" s="26">
        <f t="shared" si="2"/>
        <v>185</v>
      </c>
    </row>
    <row r="523" spans="1:7" x14ac:dyDescent="0.2">
      <c r="A523" s="26">
        <v>499</v>
      </c>
      <c r="B523" s="26" t="s">
        <v>213</v>
      </c>
      <c r="D523" s="26" t="s">
        <v>439</v>
      </c>
      <c r="E523" s="33"/>
      <c r="G523" s="26">
        <f t="shared" si="2"/>
        <v>186</v>
      </c>
    </row>
    <row r="524" spans="1:7" x14ac:dyDescent="0.2">
      <c r="E524" s="33"/>
      <c r="G524" s="26">
        <f t="shared" si="2"/>
        <v>187</v>
      </c>
    </row>
    <row r="525" spans="1:7" x14ac:dyDescent="0.2">
      <c r="A525" s="26" t="s">
        <v>13</v>
      </c>
      <c r="E525" s="33"/>
      <c r="G525" s="26">
        <f t="shared" si="2"/>
        <v>188</v>
      </c>
    </row>
    <row r="526" spans="1:7" x14ac:dyDescent="0.2">
      <c r="E526" s="33"/>
      <c r="G526" s="26">
        <f t="shared" si="2"/>
        <v>189</v>
      </c>
    </row>
    <row r="527" spans="1:7" x14ac:dyDescent="0.2">
      <c r="A527" s="26">
        <v>500</v>
      </c>
      <c r="E527" s="33" t="e">
        <f>SUM(E528,E532,E541,E551,E561,E565,E569,E577)</f>
        <v>#REF!</v>
      </c>
      <c r="G527" s="26">
        <f t="shared" si="2"/>
        <v>190</v>
      </c>
    </row>
    <row r="528" spans="1:7" x14ac:dyDescent="0.2">
      <c r="A528" s="26">
        <v>510</v>
      </c>
      <c r="B528" s="26" t="s">
        <v>65</v>
      </c>
      <c r="E528" s="33" t="e">
        <f>SUM(#REF!)</f>
        <v>#REF!</v>
      </c>
      <c r="G528" s="26">
        <f t="shared" si="2"/>
        <v>191</v>
      </c>
    </row>
    <row r="529" spans="1:7" x14ac:dyDescent="0.2">
      <c r="A529" s="26">
        <v>511</v>
      </c>
      <c r="B529" s="26" t="s">
        <v>214</v>
      </c>
      <c r="D529" s="26" t="s">
        <v>439</v>
      </c>
      <c r="E529" s="33"/>
      <c r="G529" s="26">
        <f t="shared" si="2"/>
        <v>192</v>
      </c>
    </row>
    <row r="530" spans="1:7" x14ac:dyDescent="0.2">
      <c r="A530" s="26">
        <v>512</v>
      </c>
      <c r="B530" s="26" t="s">
        <v>215</v>
      </c>
      <c r="D530" s="26" t="s">
        <v>439</v>
      </c>
      <c r="E530" s="33"/>
      <c r="G530" s="26">
        <f t="shared" si="2"/>
        <v>193</v>
      </c>
    </row>
    <row r="531" spans="1:7" x14ac:dyDescent="0.2">
      <c r="A531" s="26">
        <v>513</v>
      </c>
      <c r="B531" s="26" t="s">
        <v>216</v>
      </c>
      <c r="D531" s="26" t="s">
        <v>439</v>
      </c>
      <c r="E531" s="33"/>
      <c r="G531" s="26">
        <f t="shared" si="2"/>
        <v>194</v>
      </c>
    </row>
    <row r="532" spans="1:7" x14ac:dyDescent="0.2">
      <c r="A532" s="26">
        <v>520</v>
      </c>
      <c r="B532" s="26" t="s">
        <v>66</v>
      </c>
      <c r="E532" s="33" t="e">
        <f>SUM(#REF!)</f>
        <v>#REF!</v>
      </c>
      <c r="G532" s="26">
        <f t="shared" si="2"/>
        <v>195</v>
      </c>
    </row>
    <row r="533" spans="1:7" x14ac:dyDescent="0.2">
      <c r="A533" s="26">
        <v>521</v>
      </c>
      <c r="B533" s="26" t="s">
        <v>217</v>
      </c>
      <c r="D533" s="26" t="s">
        <v>439</v>
      </c>
      <c r="E533" s="33"/>
      <c r="G533" s="26">
        <f t="shared" si="2"/>
        <v>196</v>
      </c>
    </row>
    <row r="534" spans="1:7" x14ac:dyDescent="0.2">
      <c r="A534" s="26">
        <v>522</v>
      </c>
      <c r="B534" s="26" t="s">
        <v>218</v>
      </c>
      <c r="D534" s="26" t="s">
        <v>439</v>
      </c>
      <c r="E534" s="33"/>
      <c r="G534" s="26">
        <f t="shared" si="2"/>
        <v>197</v>
      </c>
    </row>
    <row r="535" spans="1:7" x14ac:dyDescent="0.2">
      <c r="A535" s="26">
        <v>523</v>
      </c>
      <c r="B535" s="26" t="s">
        <v>219</v>
      </c>
      <c r="D535" s="26" t="s">
        <v>439</v>
      </c>
      <c r="E535" s="33"/>
      <c r="G535" s="26">
        <f t="shared" si="2"/>
        <v>198</v>
      </c>
    </row>
    <row r="536" spans="1:7" x14ac:dyDescent="0.2">
      <c r="A536" s="26">
        <v>524</v>
      </c>
      <c r="B536" s="26" t="s">
        <v>220</v>
      </c>
      <c r="D536" s="26" t="s">
        <v>439</v>
      </c>
      <c r="E536" s="33"/>
      <c r="G536" s="26">
        <f t="shared" si="2"/>
        <v>199</v>
      </c>
    </row>
    <row r="537" spans="1:7" x14ac:dyDescent="0.2">
      <c r="A537" s="26">
        <v>525</v>
      </c>
      <c r="B537" s="26" t="s">
        <v>221</v>
      </c>
      <c r="D537" s="26" t="s">
        <v>439</v>
      </c>
      <c r="E537" s="33"/>
      <c r="G537" s="26">
        <f t="shared" si="2"/>
        <v>200</v>
      </c>
    </row>
    <row r="538" spans="1:7" x14ac:dyDescent="0.2">
      <c r="A538" s="26">
        <v>526</v>
      </c>
      <c r="B538" s="26" t="s">
        <v>222</v>
      </c>
      <c r="D538" s="26" t="s">
        <v>439</v>
      </c>
      <c r="E538" s="33"/>
      <c r="G538" s="26">
        <f t="shared" si="2"/>
        <v>201</v>
      </c>
    </row>
    <row r="539" spans="1:7" x14ac:dyDescent="0.2">
      <c r="A539" s="26">
        <v>527</v>
      </c>
      <c r="B539" s="26" t="s">
        <v>223</v>
      </c>
      <c r="D539" s="26" t="s">
        <v>439</v>
      </c>
      <c r="E539" s="33"/>
      <c r="G539" s="26">
        <f t="shared" si="2"/>
        <v>202</v>
      </c>
    </row>
    <row r="540" spans="1:7" x14ac:dyDescent="0.2">
      <c r="A540" s="26">
        <v>529</v>
      </c>
      <c r="B540" s="26" t="s">
        <v>224</v>
      </c>
      <c r="D540" s="26" t="s">
        <v>439</v>
      </c>
      <c r="E540" s="33"/>
      <c r="G540" s="26">
        <f t="shared" si="2"/>
        <v>203</v>
      </c>
    </row>
    <row r="541" spans="1:7" x14ac:dyDescent="0.2">
      <c r="A541" s="26">
        <v>530</v>
      </c>
      <c r="B541" s="26" t="s">
        <v>67</v>
      </c>
      <c r="E541" s="33" t="e">
        <f>SUM(#REF!)</f>
        <v>#REF!</v>
      </c>
      <c r="G541" s="26">
        <f t="shared" ref="G541:G604" si="3">G540+1</f>
        <v>204</v>
      </c>
    </row>
    <row r="542" spans="1:7" x14ac:dyDescent="0.2">
      <c r="A542" s="26">
        <v>531</v>
      </c>
      <c r="B542" s="26" t="s">
        <v>225</v>
      </c>
      <c r="D542" s="26" t="s">
        <v>439</v>
      </c>
      <c r="E542" s="33"/>
      <c r="G542" s="26">
        <f t="shared" si="3"/>
        <v>205</v>
      </c>
    </row>
    <row r="543" spans="1:7" x14ac:dyDescent="0.2">
      <c r="A543" s="26">
        <v>532</v>
      </c>
      <c r="B543" s="26" t="s">
        <v>226</v>
      </c>
      <c r="D543" s="26" t="s">
        <v>439</v>
      </c>
      <c r="E543" s="33"/>
      <c r="G543" s="26">
        <f t="shared" si="3"/>
        <v>206</v>
      </c>
    </row>
    <row r="544" spans="1:7" x14ac:dyDescent="0.2">
      <c r="A544" s="26">
        <v>533</v>
      </c>
      <c r="B544" s="26" t="s">
        <v>227</v>
      </c>
      <c r="D544" s="26" t="s">
        <v>439</v>
      </c>
      <c r="E544" s="33"/>
      <c r="G544" s="26">
        <f t="shared" si="3"/>
        <v>207</v>
      </c>
    </row>
    <row r="545" spans="1:7" x14ac:dyDescent="0.2">
      <c r="A545" s="26">
        <v>534</v>
      </c>
      <c r="B545" s="26" t="s">
        <v>228</v>
      </c>
      <c r="D545" s="26" t="s">
        <v>439</v>
      </c>
      <c r="E545" s="33"/>
      <c r="G545" s="26">
        <f t="shared" si="3"/>
        <v>208</v>
      </c>
    </row>
    <row r="546" spans="1:7" x14ac:dyDescent="0.2">
      <c r="A546" s="26">
        <v>535</v>
      </c>
      <c r="B546" s="26" t="s">
        <v>229</v>
      </c>
      <c r="D546" s="26" t="s">
        <v>439</v>
      </c>
      <c r="E546" s="33"/>
      <c r="G546" s="26">
        <f t="shared" si="3"/>
        <v>209</v>
      </c>
    </row>
    <row r="547" spans="1:7" x14ac:dyDescent="0.2">
      <c r="A547" s="26">
        <v>536</v>
      </c>
      <c r="B547" s="26" t="s">
        <v>230</v>
      </c>
      <c r="D547" s="26" t="s">
        <v>439</v>
      </c>
      <c r="E547" s="33"/>
      <c r="G547" s="26">
        <f t="shared" si="3"/>
        <v>210</v>
      </c>
    </row>
    <row r="548" spans="1:7" x14ac:dyDescent="0.2">
      <c r="A548" s="26">
        <v>537</v>
      </c>
      <c r="B548" s="26" t="s">
        <v>231</v>
      </c>
      <c r="D548" s="26" t="s">
        <v>439</v>
      </c>
      <c r="E548" s="33"/>
      <c r="G548" s="26">
        <f t="shared" si="3"/>
        <v>211</v>
      </c>
    </row>
    <row r="549" spans="1:7" x14ac:dyDescent="0.2">
      <c r="A549" s="26">
        <v>538</v>
      </c>
      <c r="B549" s="26" t="s">
        <v>232</v>
      </c>
      <c r="D549" s="26" t="s">
        <v>439</v>
      </c>
      <c r="E549" s="33"/>
      <c r="G549" s="26">
        <f t="shared" si="3"/>
        <v>212</v>
      </c>
    </row>
    <row r="550" spans="1:7" x14ac:dyDescent="0.2">
      <c r="A550" s="26">
        <v>539</v>
      </c>
      <c r="B550" s="26" t="s">
        <v>233</v>
      </c>
      <c r="D550" s="26" t="s">
        <v>439</v>
      </c>
      <c r="E550" s="33"/>
      <c r="G550" s="26">
        <f t="shared" si="3"/>
        <v>213</v>
      </c>
    </row>
    <row r="551" spans="1:7" x14ac:dyDescent="0.2">
      <c r="A551" s="26">
        <v>540</v>
      </c>
      <c r="B551" s="26" t="s">
        <v>68</v>
      </c>
      <c r="E551" s="33" t="e">
        <f>SUM(#REF!)</f>
        <v>#REF!</v>
      </c>
      <c r="G551" s="26">
        <f t="shared" si="3"/>
        <v>214</v>
      </c>
    </row>
    <row r="552" spans="1:7" x14ac:dyDescent="0.2">
      <c r="A552" s="26">
        <v>541</v>
      </c>
      <c r="B552" s="26" t="s">
        <v>165</v>
      </c>
      <c r="D552" s="26" t="s">
        <v>439</v>
      </c>
      <c r="E552" s="33"/>
      <c r="G552" s="26">
        <f t="shared" si="3"/>
        <v>215</v>
      </c>
    </row>
    <row r="553" spans="1:7" x14ac:dyDescent="0.2">
      <c r="A553" s="26">
        <v>542</v>
      </c>
      <c r="B553" s="26" t="s">
        <v>166</v>
      </c>
      <c r="D553" s="26" t="s">
        <v>439</v>
      </c>
      <c r="E553" s="33"/>
      <c r="G553" s="26">
        <f t="shared" si="3"/>
        <v>216</v>
      </c>
    </row>
    <row r="554" spans="1:7" x14ac:dyDescent="0.2">
      <c r="A554" s="26">
        <v>543</v>
      </c>
      <c r="B554" s="26" t="s">
        <v>167</v>
      </c>
      <c r="D554" s="26" t="s">
        <v>439</v>
      </c>
      <c r="E554" s="33"/>
      <c r="G554" s="26">
        <f t="shared" si="3"/>
        <v>217</v>
      </c>
    </row>
    <row r="555" spans="1:7" x14ac:dyDescent="0.2">
      <c r="A555" s="26">
        <v>544</v>
      </c>
      <c r="B555" s="26" t="s">
        <v>56</v>
      </c>
      <c r="D555" s="26" t="s">
        <v>439</v>
      </c>
      <c r="E555" s="33"/>
      <c r="G555" s="26">
        <f t="shared" si="3"/>
        <v>218</v>
      </c>
    </row>
    <row r="556" spans="1:7" x14ac:dyDescent="0.2">
      <c r="A556" s="26">
        <v>545</v>
      </c>
      <c r="B556" s="26" t="s">
        <v>57</v>
      </c>
      <c r="D556" s="26" t="s">
        <v>439</v>
      </c>
      <c r="E556" s="33"/>
      <c r="G556" s="26">
        <f t="shared" si="3"/>
        <v>219</v>
      </c>
    </row>
    <row r="557" spans="1:7" x14ac:dyDescent="0.2">
      <c r="A557" s="26">
        <v>546</v>
      </c>
      <c r="B557" s="26" t="s">
        <v>58</v>
      </c>
      <c r="D557" s="26" t="s">
        <v>439</v>
      </c>
      <c r="E557" s="33"/>
      <c r="G557" s="26">
        <f t="shared" si="3"/>
        <v>220</v>
      </c>
    </row>
    <row r="558" spans="1:7" x14ac:dyDescent="0.2">
      <c r="A558" s="26">
        <v>547</v>
      </c>
      <c r="B558" s="26" t="s">
        <v>234</v>
      </c>
      <c r="D558" s="26" t="s">
        <v>439</v>
      </c>
      <c r="E558" s="33"/>
      <c r="G558" s="26">
        <f t="shared" si="3"/>
        <v>221</v>
      </c>
    </row>
    <row r="559" spans="1:7" x14ac:dyDescent="0.2">
      <c r="A559" s="26">
        <v>548</v>
      </c>
      <c r="B559" s="26" t="s">
        <v>61</v>
      </c>
      <c r="D559" s="26" t="s">
        <v>439</v>
      </c>
      <c r="E559" s="33"/>
      <c r="G559" s="26">
        <f t="shared" si="3"/>
        <v>222</v>
      </c>
    </row>
    <row r="560" spans="1:7" x14ac:dyDescent="0.2">
      <c r="A560" s="26">
        <v>549</v>
      </c>
      <c r="B560" s="26" t="s">
        <v>235</v>
      </c>
      <c r="D560" s="26" t="s">
        <v>439</v>
      </c>
      <c r="E560" s="33"/>
      <c r="G560" s="26">
        <f t="shared" si="3"/>
        <v>223</v>
      </c>
    </row>
    <row r="561" spans="1:7" x14ac:dyDescent="0.2">
      <c r="A561" s="26">
        <v>550</v>
      </c>
      <c r="B561" s="26" t="s">
        <v>69</v>
      </c>
      <c r="E561" s="33" t="e">
        <f>SUM(#REF!)</f>
        <v>#REF!</v>
      </c>
      <c r="G561" s="26">
        <f t="shared" si="3"/>
        <v>224</v>
      </c>
    </row>
    <row r="562" spans="1:7" x14ac:dyDescent="0.2">
      <c r="A562" s="26">
        <v>551</v>
      </c>
      <c r="B562" s="26" t="s">
        <v>156</v>
      </c>
      <c r="D562" s="26" t="s">
        <v>439</v>
      </c>
      <c r="E562" s="33"/>
      <c r="G562" s="26">
        <f t="shared" si="3"/>
        <v>225</v>
      </c>
    </row>
    <row r="563" spans="1:7" x14ac:dyDescent="0.2">
      <c r="A563" s="26">
        <v>552</v>
      </c>
      <c r="B563" s="26" t="s">
        <v>157</v>
      </c>
      <c r="D563" s="26" t="s">
        <v>439</v>
      </c>
      <c r="E563" s="33"/>
      <c r="G563" s="26">
        <f t="shared" si="3"/>
        <v>226</v>
      </c>
    </row>
    <row r="564" spans="1:7" x14ac:dyDescent="0.2">
      <c r="A564" s="26">
        <v>559</v>
      </c>
      <c r="B564" s="26" t="s">
        <v>236</v>
      </c>
      <c r="D564" s="26" t="s">
        <v>439</v>
      </c>
      <c r="E564" s="33"/>
      <c r="G564" s="26">
        <f t="shared" si="3"/>
        <v>227</v>
      </c>
    </row>
    <row r="565" spans="1:7" x14ac:dyDescent="0.2">
      <c r="A565" s="26">
        <v>560</v>
      </c>
      <c r="B565" s="26" t="s">
        <v>70</v>
      </c>
      <c r="E565" s="33" t="e">
        <f>SUM(#REF!)</f>
        <v>#REF!</v>
      </c>
      <c r="G565" s="26">
        <f t="shared" si="3"/>
        <v>228</v>
      </c>
    </row>
    <row r="566" spans="1:7" x14ac:dyDescent="0.2">
      <c r="A566" s="26">
        <v>561</v>
      </c>
      <c r="B566" s="26" t="s">
        <v>237</v>
      </c>
      <c r="D566" s="26" t="s">
        <v>439</v>
      </c>
      <c r="E566" s="33"/>
      <c r="G566" s="26">
        <f t="shared" si="3"/>
        <v>229</v>
      </c>
    </row>
    <row r="567" spans="1:7" x14ac:dyDescent="0.2">
      <c r="A567" s="26">
        <v>562</v>
      </c>
      <c r="B567" s="26" t="s">
        <v>238</v>
      </c>
      <c r="D567" s="26" t="s">
        <v>439</v>
      </c>
      <c r="E567" s="33"/>
      <c r="G567" s="26">
        <f t="shared" si="3"/>
        <v>230</v>
      </c>
    </row>
    <row r="568" spans="1:7" x14ac:dyDescent="0.2">
      <c r="A568" s="26">
        <v>569</v>
      </c>
      <c r="B568" s="26" t="s">
        <v>239</v>
      </c>
      <c r="D568" s="26" t="s">
        <v>439</v>
      </c>
      <c r="E568" s="33"/>
      <c r="G568" s="26">
        <f t="shared" si="3"/>
        <v>231</v>
      </c>
    </row>
    <row r="569" spans="1:7" x14ac:dyDescent="0.2">
      <c r="A569" s="26">
        <v>570</v>
      </c>
      <c r="B569" s="26" t="s">
        <v>71</v>
      </c>
      <c r="E569" s="33" t="e">
        <f>SUM(#REF!)</f>
        <v>#REF!</v>
      </c>
      <c r="G569" s="26">
        <f t="shared" si="3"/>
        <v>232</v>
      </c>
    </row>
    <row r="570" spans="1:7" x14ac:dyDescent="0.2">
      <c r="A570" s="26">
        <v>571</v>
      </c>
      <c r="B570" s="26" t="s">
        <v>214</v>
      </c>
      <c r="D570" s="26" t="s">
        <v>439</v>
      </c>
      <c r="E570" s="33"/>
      <c r="G570" s="26">
        <f t="shared" si="3"/>
        <v>233</v>
      </c>
    </row>
    <row r="571" spans="1:7" x14ac:dyDescent="0.2">
      <c r="A571" s="26">
        <v>572</v>
      </c>
      <c r="B571" s="26" t="s">
        <v>240</v>
      </c>
      <c r="D571" s="26" t="s">
        <v>439</v>
      </c>
      <c r="E571" s="33"/>
      <c r="G571" s="26">
        <f t="shared" si="3"/>
        <v>234</v>
      </c>
    </row>
    <row r="572" spans="1:7" x14ac:dyDescent="0.2">
      <c r="A572" s="26">
        <v>573</v>
      </c>
      <c r="B572" s="26" t="s">
        <v>241</v>
      </c>
      <c r="D572" s="26" t="s">
        <v>439</v>
      </c>
      <c r="E572" s="33"/>
      <c r="G572" s="26">
        <f t="shared" si="3"/>
        <v>235</v>
      </c>
    </row>
    <row r="573" spans="1:7" x14ac:dyDescent="0.2">
      <c r="A573" s="26">
        <v>574</v>
      </c>
      <c r="B573" s="26" t="s">
        <v>242</v>
      </c>
      <c r="D573" s="26" t="s">
        <v>439</v>
      </c>
      <c r="E573" s="33"/>
      <c r="G573" s="26">
        <f t="shared" si="3"/>
        <v>236</v>
      </c>
    </row>
    <row r="574" spans="1:7" x14ac:dyDescent="0.2">
      <c r="A574" s="26">
        <v>575</v>
      </c>
      <c r="B574" s="26" t="s">
        <v>243</v>
      </c>
      <c r="D574" s="26" t="s">
        <v>439</v>
      </c>
      <c r="E574" s="33"/>
      <c r="G574" s="26">
        <f t="shared" si="3"/>
        <v>237</v>
      </c>
    </row>
    <row r="575" spans="1:7" x14ac:dyDescent="0.2">
      <c r="A575" s="26">
        <v>576</v>
      </c>
      <c r="B575" s="26" t="s">
        <v>244</v>
      </c>
      <c r="D575" s="26" t="s">
        <v>439</v>
      </c>
      <c r="E575" s="33"/>
      <c r="G575" s="26">
        <f t="shared" si="3"/>
        <v>238</v>
      </c>
    </row>
    <row r="576" spans="1:7" x14ac:dyDescent="0.2">
      <c r="A576" s="26">
        <v>579</v>
      </c>
      <c r="B576" s="26" t="s">
        <v>245</v>
      </c>
      <c r="D576" s="26" t="s">
        <v>439</v>
      </c>
      <c r="E576" s="33"/>
      <c r="G576" s="26">
        <f t="shared" si="3"/>
        <v>239</v>
      </c>
    </row>
    <row r="577" spans="1:7" x14ac:dyDescent="0.2">
      <c r="A577" s="26">
        <v>590</v>
      </c>
      <c r="B577" s="26" t="s">
        <v>72</v>
      </c>
      <c r="E577" s="33" t="e">
        <f>SUM(#REF!)</f>
        <v>#REF!</v>
      </c>
      <c r="G577" s="26">
        <f t="shared" si="3"/>
        <v>240</v>
      </c>
    </row>
    <row r="578" spans="1:7" x14ac:dyDescent="0.2">
      <c r="A578" s="26">
        <v>591</v>
      </c>
      <c r="B578" s="26" t="s">
        <v>159</v>
      </c>
      <c r="D578" s="26" t="s">
        <v>439</v>
      </c>
      <c r="E578" s="33"/>
      <c r="G578" s="26">
        <f t="shared" si="3"/>
        <v>241</v>
      </c>
    </row>
    <row r="579" spans="1:7" x14ac:dyDescent="0.2">
      <c r="A579" s="26">
        <v>592</v>
      </c>
      <c r="B579" s="26" t="s">
        <v>160</v>
      </c>
      <c r="D579" s="26" t="s">
        <v>439</v>
      </c>
      <c r="E579" s="33"/>
      <c r="G579" s="26">
        <f t="shared" si="3"/>
        <v>242</v>
      </c>
    </row>
    <row r="580" spans="1:7" x14ac:dyDescent="0.2">
      <c r="A580" s="26">
        <v>593</v>
      </c>
      <c r="B580" s="26" t="s">
        <v>102</v>
      </c>
      <c r="D580" s="26" t="s">
        <v>439</v>
      </c>
      <c r="E580" s="33"/>
      <c r="G580" s="26">
        <f t="shared" si="3"/>
        <v>243</v>
      </c>
    </row>
    <row r="581" spans="1:7" x14ac:dyDescent="0.2">
      <c r="A581" s="26">
        <v>594</v>
      </c>
      <c r="B581" s="26" t="s">
        <v>103</v>
      </c>
      <c r="D581" s="26" t="s">
        <v>439</v>
      </c>
      <c r="E581" s="33"/>
      <c r="G581" s="26">
        <f t="shared" si="3"/>
        <v>244</v>
      </c>
    </row>
    <row r="582" spans="1:7" x14ac:dyDescent="0.2">
      <c r="A582" s="26">
        <v>595</v>
      </c>
      <c r="B582" s="26" t="s">
        <v>161</v>
      </c>
      <c r="D582" s="26" t="s">
        <v>439</v>
      </c>
      <c r="E582" s="33"/>
      <c r="G582" s="26">
        <f t="shared" si="3"/>
        <v>245</v>
      </c>
    </row>
    <row r="583" spans="1:7" x14ac:dyDescent="0.2">
      <c r="A583" s="26">
        <v>596</v>
      </c>
      <c r="B583" s="26" t="s">
        <v>162</v>
      </c>
      <c r="D583" s="26" t="s">
        <v>439</v>
      </c>
      <c r="E583" s="33"/>
      <c r="G583" s="26">
        <f t="shared" si="3"/>
        <v>246</v>
      </c>
    </row>
    <row r="584" spans="1:7" x14ac:dyDescent="0.2">
      <c r="A584" s="26">
        <v>597</v>
      </c>
      <c r="B584" s="26" t="s">
        <v>163</v>
      </c>
      <c r="D584" s="26" t="s">
        <v>439</v>
      </c>
      <c r="E584" s="33"/>
      <c r="G584" s="26">
        <f t="shared" si="3"/>
        <v>247</v>
      </c>
    </row>
    <row r="585" spans="1:7" x14ac:dyDescent="0.2">
      <c r="A585" s="26">
        <v>598</v>
      </c>
      <c r="B585" s="26" t="s">
        <v>117</v>
      </c>
      <c r="D585" s="26" t="s">
        <v>439</v>
      </c>
      <c r="E585" s="33"/>
      <c r="G585" s="26">
        <f t="shared" si="3"/>
        <v>248</v>
      </c>
    </row>
    <row r="586" spans="1:7" x14ac:dyDescent="0.2">
      <c r="A586" s="26">
        <v>599</v>
      </c>
      <c r="B586" s="26" t="s">
        <v>246</v>
      </c>
      <c r="D586" s="26" t="s">
        <v>439</v>
      </c>
      <c r="E586" s="33"/>
      <c r="G586" s="26">
        <f t="shared" si="3"/>
        <v>249</v>
      </c>
    </row>
    <row r="587" spans="1:7" x14ac:dyDescent="0.2">
      <c r="E587" s="33"/>
      <c r="G587" s="26">
        <f t="shared" si="3"/>
        <v>250</v>
      </c>
    </row>
    <row r="588" spans="1:7" x14ac:dyDescent="0.2">
      <c r="A588" s="26">
        <v>600</v>
      </c>
      <c r="B588" s="26" t="s">
        <v>16</v>
      </c>
      <c r="E588" s="33" t="e">
        <f>SUM(E589,E593)</f>
        <v>#REF!</v>
      </c>
      <c r="G588" s="26">
        <f t="shared" si="3"/>
        <v>251</v>
      </c>
    </row>
    <row r="589" spans="1:7" x14ac:dyDescent="0.2">
      <c r="A589" s="26">
        <v>610</v>
      </c>
      <c r="B589" s="26" t="s">
        <v>73</v>
      </c>
      <c r="E589" s="33" t="e">
        <f>SUM(#REF!)</f>
        <v>#REF!</v>
      </c>
      <c r="G589" s="26">
        <f t="shared" si="3"/>
        <v>252</v>
      </c>
    </row>
    <row r="590" spans="1:7" x14ac:dyDescent="0.2">
      <c r="A590" s="26">
        <v>611</v>
      </c>
      <c r="B590" s="26" t="s">
        <v>247</v>
      </c>
      <c r="D590" s="26" t="s">
        <v>439</v>
      </c>
      <c r="E590" s="33"/>
      <c r="G590" s="26">
        <f t="shared" si="3"/>
        <v>253</v>
      </c>
    </row>
    <row r="591" spans="1:7" x14ac:dyDescent="0.2">
      <c r="A591" s="26">
        <v>612</v>
      </c>
      <c r="B591" s="26" t="s">
        <v>248</v>
      </c>
      <c r="D591" s="26" t="s">
        <v>439</v>
      </c>
      <c r="E591" s="33"/>
      <c r="G591" s="26">
        <f t="shared" si="3"/>
        <v>254</v>
      </c>
    </row>
    <row r="592" spans="1:7" x14ac:dyDescent="0.2">
      <c r="A592" s="26">
        <v>619</v>
      </c>
      <c r="B592" s="26" t="s">
        <v>249</v>
      </c>
      <c r="D592" s="26" t="s">
        <v>439</v>
      </c>
      <c r="E592" s="33"/>
      <c r="G592" s="26">
        <f t="shared" si="3"/>
        <v>255</v>
      </c>
    </row>
    <row r="593" spans="1:7" x14ac:dyDescent="0.2">
      <c r="A593" s="26">
        <v>620</v>
      </c>
      <c r="B593" s="26" t="s">
        <v>74</v>
      </c>
      <c r="E593" s="33" t="e">
        <f>SUM(#REF!)</f>
        <v>#REF!</v>
      </c>
      <c r="G593" s="26">
        <f t="shared" si="3"/>
        <v>256</v>
      </c>
    </row>
    <row r="594" spans="1:7" x14ac:dyDescent="0.2">
      <c r="A594" s="26">
        <v>621</v>
      </c>
      <c r="B594" s="26" t="s">
        <v>250</v>
      </c>
      <c r="D594" s="26" t="s">
        <v>439</v>
      </c>
      <c r="E594" s="33"/>
      <c r="G594" s="26">
        <f t="shared" si="3"/>
        <v>257</v>
      </c>
    </row>
    <row r="595" spans="1:7" x14ac:dyDescent="0.2">
      <c r="A595" s="26">
        <v>622</v>
      </c>
      <c r="B595" s="26" t="s">
        <v>251</v>
      </c>
      <c r="D595" s="26" t="s">
        <v>439</v>
      </c>
      <c r="E595" s="33"/>
      <c r="G595" s="26">
        <f t="shared" si="3"/>
        <v>258</v>
      </c>
    </row>
    <row r="596" spans="1:7" x14ac:dyDescent="0.2">
      <c r="A596" s="26">
        <v>623</v>
      </c>
      <c r="B596" s="26" t="s">
        <v>252</v>
      </c>
      <c r="D596" s="26" t="s">
        <v>439</v>
      </c>
      <c r="E596" s="33"/>
      <c r="G596" s="26">
        <f t="shared" si="3"/>
        <v>259</v>
      </c>
    </row>
    <row r="597" spans="1:7" x14ac:dyDescent="0.2">
      <c r="A597" s="26">
        <v>629</v>
      </c>
      <c r="B597" s="26" t="s">
        <v>253</v>
      </c>
      <c r="D597" s="26" t="s">
        <v>439</v>
      </c>
      <c r="E597" s="33"/>
      <c r="G597" s="26">
        <f t="shared" si="3"/>
        <v>260</v>
      </c>
    </row>
    <row r="598" spans="1:7" x14ac:dyDescent="0.2">
      <c r="E598" s="33"/>
      <c r="G598" s="26">
        <f t="shared" si="3"/>
        <v>261</v>
      </c>
    </row>
    <row r="599" spans="1:7" x14ac:dyDescent="0.2">
      <c r="A599" s="26">
        <v>700</v>
      </c>
      <c r="B599" s="26" t="s">
        <v>17</v>
      </c>
      <c r="E599" s="33" t="e">
        <f>SUM(E600,E605,E612,E620,E630,E634,E639,E646)</f>
        <v>#REF!</v>
      </c>
      <c r="G599" s="26">
        <f t="shared" si="3"/>
        <v>262</v>
      </c>
    </row>
    <row r="600" spans="1:7" x14ac:dyDescent="0.2">
      <c r="A600" s="26">
        <v>710</v>
      </c>
      <c r="B600" s="26" t="s">
        <v>75</v>
      </c>
      <c r="E600" s="33" t="e">
        <f>SUM(#REF!)</f>
        <v>#REF!</v>
      </c>
      <c r="G600" s="26">
        <f t="shared" si="3"/>
        <v>263</v>
      </c>
    </row>
    <row r="601" spans="1:7" x14ac:dyDescent="0.2">
      <c r="A601" s="26">
        <v>711</v>
      </c>
      <c r="B601" s="26" t="s">
        <v>254</v>
      </c>
      <c r="D601" s="26" t="s">
        <v>439</v>
      </c>
      <c r="E601" s="33"/>
      <c r="G601" s="26">
        <f t="shared" si="3"/>
        <v>264</v>
      </c>
    </row>
    <row r="602" spans="1:7" x14ac:dyDescent="0.2">
      <c r="A602" s="26">
        <v>712</v>
      </c>
      <c r="B602" s="26" t="s">
        <v>255</v>
      </c>
      <c r="D602" s="26" t="s">
        <v>439</v>
      </c>
      <c r="E602" s="33"/>
      <c r="G602" s="26">
        <f t="shared" si="3"/>
        <v>265</v>
      </c>
    </row>
    <row r="603" spans="1:7" x14ac:dyDescent="0.2">
      <c r="A603" s="26">
        <v>713</v>
      </c>
      <c r="B603" s="26" t="s">
        <v>256</v>
      </c>
      <c r="D603" s="26" t="s">
        <v>439</v>
      </c>
      <c r="E603" s="33"/>
      <c r="G603" s="26">
        <f t="shared" si="3"/>
        <v>266</v>
      </c>
    </row>
    <row r="604" spans="1:7" x14ac:dyDescent="0.2">
      <c r="A604" s="26">
        <v>719</v>
      </c>
      <c r="B604" s="26" t="s">
        <v>257</v>
      </c>
      <c r="D604" s="26" t="s">
        <v>439</v>
      </c>
      <c r="E604" s="33"/>
      <c r="G604" s="26">
        <f t="shared" si="3"/>
        <v>267</v>
      </c>
    </row>
    <row r="605" spans="1:7" x14ac:dyDescent="0.2">
      <c r="A605" s="26">
        <v>720</v>
      </c>
      <c r="B605" s="26" t="s">
        <v>77</v>
      </c>
      <c r="E605" s="33" t="e">
        <f>SUM(#REF!)</f>
        <v>#REF!</v>
      </c>
      <c r="G605" s="26">
        <f t="shared" ref="G605:G646" si="4">G604+1</f>
        <v>268</v>
      </c>
    </row>
    <row r="606" spans="1:7" x14ac:dyDescent="0.2">
      <c r="A606" s="26">
        <v>721</v>
      </c>
      <c r="B606" s="26" t="s">
        <v>258</v>
      </c>
      <c r="D606" s="26" t="s">
        <v>439</v>
      </c>
      <c r="E606" s="33"/>
      <c r="G606" s="26">
        <f t="shared" si="4"/>
        <v>269</v>
      </c>
    </row>
    <row r="607" spans="1:7" x14ac:dyDescent="0.2">
      <c r="A607" s="26">
        <v>722</v>
      </c>
      <c r="B607" s="26" t="s">
        <v>259</v>
      </c>
      <c r="D607" s="26" t="s">
        <v>439</v>
      </c>
      <c r="E607" s="33"/>
      <c r="G607" s="26">
        <f t="shared" si="4"/>
        <v>270</v>
      </c>
    </row>
    <row r="608" spans="1:7" x14ac:dyDescent="0.2">
      <c r="A608" s="26">
        <v>723</v>
      </c>
      <c r="B608" s="26" t="s">
        <v>260</v>
      </c>
      <c r="D608" s="26" t="s">
        <v>439</v>
      </c>
      <c r="E608" s="33"/>
      <c r="G608" s="26">
        <f t="shared" si="4"/>
        <v>271</v>
      </c>
    </row>
    <row r="609" spans="1:7" x14ac:dyDescent="0.2">
      <c r="A609" s="26">
        <v>724</v>
      </c>
      <c r="B609" s="26" t="s">
        <v>261</v>
      </c>
      <c r="D609" s="26" t="s">
        <v>439</v>
      </c>
      <c r="E609" s="33"/>
      <c r="G609" s="26">
        <f t="shared" si="4"/>
        <v>272</v>
      </c>
    </row>
    <row r="610" spans="1:7" x14ac:dyDescent="0.2">
      <c r="A610" s="26">
        <v>725</v>
      </c>
      <c r="B610" s="26" t="s">
        <v>262</v>
      </c>
      <c r="D610" s="26" t="s">
        <v>439</v>
      </c>
      <c r="E610" s="33"/>
      <c r="G610" s="26">
        <f t="shared" si="4"/>
        <v>273</v>
      </c>
    </row>
    <row r="611" spans="1:7" x14ac:dyDescent="0.2">
      <c r="A611" s="26">
        <v>729</v>
      </c>
      <c r="B611" s="26" t="s">
        <v>263</v>
      </c>
      <c r="D611" s="26" t="s">
        <v>439</v>
      </c>
      <c r="E611" s="33"/>
      <c r="G611" s="26">
        <f t="shared" si="4"/>
        <v>274</v>
      </c>
    </row>
    <row r="612" spans="1:7" x14ac:dyDescent="0.2">
      <c r="A612" s="26">
        <v>730</v>
      </c>
      <c r="B612" s="26" t="s">
        <v>78</v>
      </c>
      <c r="E612" s="33" t="e">
        <f>SUM(#REF!)</f>
        <v>#REF!</v>
      </c>
      <c r="G612" s="26">
        <f t="shared" si="4"/>
        <v>275</v>
      </c>
    </row>
    <row r="613" spans="1:7" x14ac:dyDescent="0.2">
      <c r="A613" s="26">
        <v>731</v>
      </c>
      <c r="B613" s="26" t="s">
        <v>264</v>
      </c>
      <c r="D613" s="26" t="s">
        <v>439</v>
      </c>
      <c r="E613" s="33"/>
      <c r="G613" s="26">
        <f t="shared" si="4"/>
        <v>276</v>
      </c>
    </row>
    <row r="614" spans="1:7" x14ac:dyDescent="0.2">
      <c r="A614" s="26">
        <v>732</v>
      </c>
      <c r="B614" s="26" t="s">
        <v>265</v>
      </c>
      <c r="D614" s="26" t="s">
        <v>439</v>
      </c>
      <c r="E614" s="33"/>
      <c r="G614" s="26">
        <f t="shared" si="4"/>
        <v>277</v>
      </c>
    </row>
    <row r="615" spans="1:7" x14ac:dyDescent="0.2">
      <c r="A615" s="26">
        <v>733</v>
      </c>
      <c r="B615" s="26" t="s">
        <v>266</v>
      </c>
      <c r="D615" s="26" t="s">
        <v>439</v>
      </c>
      <c r="E615" s="33"/>
      <c r="G615" s="26">
        <f t="shared" si="4"/>
        <v>278</v>
      </c>
    </row>
    <row r="616" spans="1:7" x14ac:dyDescent="0.2">
      <c r="A616" s="26">
        <v>734</v>
      </c>
      <c r="B616" s="26" t="s">
        <v>267</v>
      </c>
      <c r="D616" s="26" t="s">
        <v>439</v>
      </c>
      <c r="E616" s="33"/>
      <c r="G616" s="26">
        <f t="shared" si="4"/>
        <v>279</v>
      </c>
    </row>
    <row r="617" spans="1:7" x14ac:dyDescent="0.2">
      <c r="A617" s="26">
        <v>735</v>
      </c>
      <c r="B617" s="26" t="s">
        <v>268</v>
      </c>
      <c r="D617" s="26" t="s">
        <v>439</v>
      </c>
      <c r="E617" s="33"/>
      <c r="G617" s="26">
        <f t="shared" si="4"/>
        <v>280</v>
      </c>
    </row>
    <row r="618" spans="1:7" x14ac:dyDescent="0.2">
      <c r="A618" s="26">
        <v>736</v>
      </c>
      <c r="B618" s="26" t="s">
        <v>269</v>
      </c>
      <c r="D618" s="26" t="s">
        <v>439</v>
      </c>
      <c r="E618" s="33"/>
      <c r="G618" s="26">
        <f t="shared" si="4"/>
        <v>281</v>
      </c>
    </row>
    <row r="619" spans="1:7" x14ac:dyDescent="0.2">
      <c r="A619" s="26">
        <v>739</v>
      </c>
      <c r="B619" s="26" t="s">
        <v>270</v>
      </c>
      <c r="D619" s="26" t="s">
        <v>439</v>
      </c>
      <c r="E619" s="33"/>
      <c r="G619" s="26">
        <f t="shared" si="4"/>
        <v>282</v>
      </c>
    </row>
    <row r="620" spans="1:7" x14ac:dyDescent="0.2">
      <c r="A620" s="26">
        <v>740</v>
      </c>
      <c r="B620" s="26" t="s">
        <v>80</v>
      </c>
      <c r="E620" s="33" t="e">
        <f>SUM(#REF!)</f>
        <v>#REF!</v>
      </c>
      <c r="G620" s="26">
        <f t="shared" si="4"/>
        <v>283</v>
      </c>
    </row>
    <row r="621" spans="1:7" x14ac:dyDescent="0.2">
      <c r="A621" s="26">
        <v>741</v>
      </c>
      <c r="B621" s="26" t="s">
        <v>271</v>
      </c>
      <c r="D621" s="26" t="s">
        <v>439</v>
      </c>
      <c r="E621" s="33"/>
      <c r="G621" s="26">
        <f t="shared" si="4"/>
        <v>284</v>
      </c>
    </row>
    <row r="622" spans="1:7" x14ac:dyDescent="0.2">
      <c r="A622" s="26">
        <v>742</v>
      </c>
      <c r="B622" s="26" t="s">
        <v>272</v>
      </c>
      <c r="D622" s="26" t="s">
        <v>439</v>
      </c>
      <c r="E622" s="33"/>
      <c r="G622" s="26">
        <f t="shared" si="4"/>
        <v>285</v>
      </c>
    </row>
    <row r="623" spans="1:7" x14ac:dyDescent="0.2">
      <c r="A623" s="26">
        <v>743</v>
      </c>
      <c r="B623" s="26" t="s">
        <v>273</v>
      </c>
      <c r="D623" s="26" t="s">
        <v>439</v>
      </c>
      <c r="E623" s="33"/>
      <c r="G623" s="26">
        <f t="shared" si="4"/>
        <v>286</v>
      </c>
    </row>
    <row r="624" spans="1:7" x14ac:dyDescent="0.2">
      <c r="A624" s="26">
        <v>744</v>
      </c>
      <c r="B624" s="26" t="s">
        <v>274</v>
      </c>
      <c r="D624" s="26" t="s">
        <v>439</v>
      </c>
      <c r="E624" s="33"/>
      <c r="G624" s="26">
        <f t="shared" si="4"/>
        <v>287</v>
      </c>
    </row>
    <row r="625" spans="1:7" x14ac:dyDescent="0.2">
      <c r="A625" s="26">
        <v>745</v>
      </c>
      <c r="B625" s="26" t="s">
        <v>275</v>
      </c>
      <c r="D625" s="26" t="s">
        <v>439</v>
      </c>
      <c r="E625" s="33"/>
      <c r="G625" s="26">
        <f t="shared" si="4"/>
        <v>288</v>
      </c>
    </row>
    <row r="626" spans="1:7" x14ac:dyDescent="0.2">
      <c r="A626" s="26">
        <v>746</v>
      </c>
      <c r="B626" s="26" t="s">
        <v>276</v>
      </c>
      <c r="D626" s="26" t="s">
        <v>439</v>
      </c>
      <c r="E626" s="33"/>
      <c r="G626" s="26">
        <f t="shared" si="4"/>
        <v>289</v>
      </c>
    </row>
    <row r="627" spans="1:7" x14ac:dyDescent="0.2">
      <c r="A627" s="26">
        <v>747</v>
      </c>
      <c r="B627" s="26" t="s">
        <v>277</v>
      </c>
      <c r="D627" s="26" t="s">
        <v>439</v>
      </c>
      <c r="E627" s="33"/>
      <c r="G627" s="26">
        <f t="shared" si="4"/>
        <v>290</v>
      </c>
    </row>
    <row r="628" spans="1:7" x14ac:dyDescent="0.2">
      <c r="A628" s="26">
        <v>748</v>
      </c>
      <c r="B628" s="26" t="s">
        <v>278</v>
      </c>
      <c r="D628" s="26" t="s">
        <v>439</v>
      </c>
      <c r="E628" s="33"/>
      <c r="G628" s="26">
        <f t="shared" si="4"/>
        <v>291</v>
      </c>
    </row>
    <row r="629" spans="1:7" x14ac:dyDescent="0.2">
      <c r="A629" s="26">
        <v>749</v>
      </c>
      <c r="B629" s="26" t="s">
        <v>279</v>
      </c>
      <c r="D629" s="26" t="s">
        <v>439</v>
      </c>
      <c r="E629" s="33"/>
      <c r="G629" s="26">
        <f t="shared" si="4"/>
        <v>292</v>
      </c>
    </row>
    <row r="630" spans="1:7" x14ac:dyDescent="0.2">
      <c r="A630" s="26">
        <v>750</v>
      </c>
      <c r="B630" s="26" t="s">
        <v>81</v>
      </c>
      <c r="E630" s="33" t="e">
        <f>SUM(#REF!)</f>
        <v>#REF!</v>
      </c>
      <c r="G630" s="26">
        <f t="shared" si="4"/>
        <v>293</v>
      </c>
    </row>
    <row r="631" spans="1:7" x14ac:dyDescent="0.2">
      <c r="A631" s="26">
        <v>751</v>
      </c>
      <c r="B631" s="26" t="s">
        <v>280</v>
      </c>
      <c r="D631" s="26" t="s">
        <v>439</v>
      </c>
      <c r="E631" s="33"/>
      <c r="G631" s="26">
        <f t="shared" si="4"/>
        <v>294</v>
      </c>
    </row>
    <row r="632" spans="1:7" x14ac:dyDescent="0.2">
      <c r="A632" s="26">
        <v>752</v>
      </c>
      <c r="B632" s="26" t="s">
        <v>281</v>
      </c>
      <c r="D632" s="26" t="s">
        <v>439</v>
      </c>
      <c r="E632" s="33"/>
      <c r="G632" s="26">
        <f t="shared" si="4"/>
        <v>295</v>
      </c>
    </row>
    <row r="633" spans="1:7" x14ac:dyDescent="0.2">
      <c r="A633" s="26">
        <v>759</v>
      </c>
      <c r="B633" s="26" t="s">
        <v>282</v>
      </c>
      <c r="D633" s="26" t="s">
        <v>439</v>
      </c>
      <c r="E633" s="33"/>
      <c r="G633" s="26">
        <f t="shared" si="4"/>
        <v>296</v>
      </c>
    </row>
    <row r="634" spans="1:7" x14ac:dyDescent="0.2">
      <c r="A634" s="26">
        <v>760</v>
      </c>
      <c r="B634" s="26" t="s">
        <v>82</v>
      </c>
      <c r="E634" s="33" t="e">
        <f>SUM(#REF!)</f>
        <v>#REF!</v>
      </c>
      <c r="G634" s="26">
        <f t="shared" si="4"/>
        <v>297</v>
      </c>
    </row>
    <row r="635" spans="1:7" x14ac:dyDescent="0.2">
      <c r="A635" s="26">
        <v>761</v>
      </c>
      <c r="B635" s="26" t="s">
        <v>283</v>
      </c>
      <c r="D635" s="26" t="s">
        <v>439</v>
      </c>
      <c r="E635" s="33"/>
      <c r="G635" s="26">
        <f t="shared" si="4"/>
        <v>298</v>
      </c>
    </row>
    <row r="636" spans="1:7" x14ac:dyDescent="0.2">
      <c r="A636" s="26">
        <v>762</v>
      </c>
      <c r="B636" s="26" t="s">
        <v>284</v>
      </c>
      <c r="D636" s="26" t="s">
        <v>439</v>
      </c>
      <c r="E636" s="33"/>
      <c r="G636" s="26">
        <f t="shared" si="4"/>
        <v>299</v>
      </c>
    </row>
    <row r="637" spans="1:7" x14ac:dyDescent="0.2">
      <c r="A637" s="26">
        <v>763</v>
      </c>
      <c r="B637" s="26" t="s">
        <v>286</v>
      </c>
      <c r="D637" s="26" t="s">
        <v>439</v>
      </c>
      <c r="E637" s="33"/>
      <c r="G637" s="26">
        <f t="shared" si="4"/>
        <v>300</v>
      </c>
    </row>
    <row r="638" spans="1:7" x14ac:dyDescent="0.2">
      <c r="A638" s="26">
        <v>769</v>
      </c>
      <c r="B638" s="26" t="s">
        <v>287</v>
      </c>
      <c r="D638" s="26" t="s">
        <v>439</v>
      </c>
      <c r="E638" s="33"/>
      <c r="G638" s="26">
        <f t="shared" si="4"/>
        <v>301</v>
      </c>
    </row>
    <row r="639" spans="1:7" x14ac:dyDescent="0.2">
      <c r="A639" s="26">
        <v>770</v>
      </c>
      <c r="B639" s="26" t="s">
        <v>85</v>
      </c>
      <c r="E639" s="33" t="e">
        <f>SUM(#REF!)</f>
        <v>#REF!</v>
      </c>
      <c r="G639" s="26">
        <f t="shared" si="4"/>
        <v>302</v>
      </c>
    </row>
    <row r="640" spans="1:7" x14ac:dyDescent="0.2">
      <c r="A640" s="26">
        <v>771</v>
      </c>
      <c r="B640" s="26" t="s">
        <v>288</v>
      </c>
      <c r="D640" s="26" t="s">
        <v>439</v>
      </c>
      <c r="E640" s="33"/>
      <c r="G640" s="26">
        <f t="shared" si="4"/>
        <v>303</v>
      </c>
    </row>
    <row r="641" spans="1:7" x14ac:dyDescent="0.2">
      <c r="A641" s="26">
        <v>772</v>
      </c>
      <c r="B641" s="26" t="s">
        <v>289</v>
      </c>
      <c r="D641" s="26" t="s">
        <v>439</v>
      </c>
      <c r="E641" s="33"/>
      <c r="G641" s="26">
        <f t="shared" si="4"/>
        <v>304</v>
      </c>
    </row>
    <row r="642" spans="1:7" x14ac:dyDescent="0.2">
      <c r="A642" s="26">
        <v>773</v>
      </c>
      <c r="B642" s="26" t="s">
        <v>290</v>
      </c>
      <c r="D642" s="26" t="s">
        <v>439</v>
      </c>
      <c r="E642" s="33"/>
      <c r="G642" s="26">
        <f t="shared" si="4"/>
        <v>305</v>
      </c>
    </row>
    <row r="643" spans="1:7" x14ac:dyDescent="0.2">
      <c r="A643" s="26">
        <v>774</v>
      </c>
      <c r="B643" s="26" t="s">
        <v>291</v>
      </c>
      <c r="D643" s="26" t="s">
        <v>439</v>
      </c>
      <c r="E643" s="33"/>
      <c r="G643" s="26">
        <f t="shared" si="4"/>
        <v>306</v>
      </c>
    </row>
    <row r="644" spans="1:7" x14ac:dyDescent="0.2">
      <c r="A644" s="26">
        <v>778</v>
      </c>
      <c r="B644" s="26" t="s">
        <v>292</v>
      </c>
      <c r="D644" s="26" t="s">
        <v>439</v>
      </c>
      <c r="E644" s="33"/>
      <c r="G644" s="26">
        <f t="shared" si="4"/>
        <v>307</v>
      </c>
    </row>
    <row r="645" spans="1:7" x14ac:dyDescent="0.2">
      <c r="A645" s="26">
        <v>779</v>
      </c>
      <c r="B645" s="26" t="s">
        <v>293</v>
      </c>
      <c r="D645" s="26" t="s">
        <v>439</v>
      </c>
      <c r="E645" s="33"/>
      <c r="G645" s="26">
        <f t="shared" si="4"/>
        <v>308</v>
      </c>
    </row>
    <row r="646" spans="1:7" x14ac:dyDescent="0.2">
      <c r="A646" s="26">
        <v>790</v>
      </c>
      <c r="B646" s="26" t="s">
        <v>87</v>
      </c>
      <c r="D646" s="26" t="s">
        <v>439</v>
      </c>
      <c r="E646" s="33" t="e">
        <f>SUM(#REF!)</f>
        <v>#REF!</v>
      </c>
      <c r="G646" s="26">
        <f t="shared" si="4"/>
        <v>309</v>
      </c>
    </row>
  </sheetData>
  <sheetProtection sheet="1" selectLockedCells="1"/>
  <phoneticPr fontId="0" type="noConversion"/>
  <dataValidations count="1">
    <dataValidation type="list" allowBlank="1" showInputMessage="1" showErrorMessage="1" sqref="F4" xr:uid="{00000000-0002-0000-0100-000000000000}">
      <formula1>$B$2:$B$4</formula1>
    </dataValidation>
  </dataValidations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3E5543830F46479F43F28F8AF2C6A2" ma:contentTypeVersion="18" ma:contentTypeDescription="Ein neues Dokument erstellen." ma:contentTypeScope="" ma:versionID="643dec815e72bdea2b7d2e8f0f34743d">
  <xsd:schema xmlns:xsd="http://www.w3.org/2001/XMLSchema" xmlns:xs="http://www.w3.org/2001/XMLSchema" xmlns:p="http://schemas.microsoft.com/office/2006/metadata/properties" xmlns:ns2="96466cc9-cf67-4a59-8c68-80448591f304" xmlns:ns3="0446d7b6-410a-49ba-8de5-8116cf5f5407" targetNamespace="http://schemas.microsoft.com/office/2006/metadata/properties" ma:root="true" ma:fieldsID="ed817a6935990b8422651ddcb3b7f1b2" ns2:_="" ns3:_="">
    <xsd:import namespace="96466cc9-cf67-4a59-8c68-80448591f304"/>
    <xsd:import namespace="0446d7b6-410a-49ba-8de5-8116cf5f54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466cc9-cf67-4a59-8c68-80448591f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2" nillable="true" ma:displayName="Dokumentstatus" ma:format="Dropdown" ma:internalName="Status">
      <xsd:simpleType>
        <xsd:restriction base="dms:Choice">
          <xsd:enumeration value="Entwurf"/>
          <xsd:enumeration value="Final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4a3eaf00-51e3-474a-b4b6-857b4ffca3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46d7b6-410a-49ba-8de5-8116cf5f540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fc6873-7ed3-49b4-839d-363eb3e0659c}" ma:internalName="TaxCatchAll" ma:showField="CatchAllData" ma:web="0446d7b6-410a-49ba-8de5-8116cf5f54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96466cc9-cf67-4a59-8c68-80448591f304" xsi:nil="true"/>
    <lcf76f155ced4ddcb4097134ff3c332f xmlns="96466cc9-cf67-4a59-8c68-80448591f304">
      <Terms xmlns="http://schemas.microsoft.com/office/infopath/2007/PartnerControls"/>
    </lcf76f155ced4ddcb4097134ff3c332f>
    <TaxCatchAll xmlns="0446d7b6-410a-49ba-8de5-8116cf5f5407" xsi:nil="true"/>
  </documentManagement>
</p:properties>
</file>

<file path=customXml/itemProps1.xml><?xml version="1.0" encoding="utf-8"?>
<ds:datastoreItem xmlns:ds="http://schemas.openxmlformats.org/officeDocument/2006/customXml" ds:itemID="{D6089F15-BF73-4583-BADD-7C0B07CFC6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D81590-3EE5-4019-8BD4-DF7F77BF13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466cc9-cf67-4a59-8c68-80448591f304"/>
    <ds:schemaRef ds:uri="0446d7b6-410a-49ba-8de5-8116cf5f54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9FA2D1-90CE-45DA-828E-B6BFC51E8E83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96466cc9-cf67-4a59-8c68-80448591f304"/>
    <ds:schemaRef ds:uri="0446d7b6-410a-49ba-8de5-8116cf5f540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23</vt:i4>
      </vt:variant>
    </vt:vector>
  </HeadingPairs>
  <TitlesOfParts>
    <vt:vector size="25" baseType="lpstr">
      <vt:lpstr>III.Ebene</vt:lpstr>
      <vt:lpstr>daten intern</vt:lpstr>
      <vt:lpstr>_DIN200</vt:lpstr>
      <vt:lpstr>_DIN300</vt:lpstr>
      <vt:lpstr>_DIN400</vt:lpstr>
      <vt:lpstr>_DIN500</vt:lpstr>
      <vt:lpstr>_LB200</vt:lpstr>
      <vt:lpstr>_LB300</vt:lpstr>
      <vt:lpstr>_LB400</vt:lpstr>
      <vt:lpstr>_LB500</vt:lpstr>
      <vt:lpstr>Aufgabenstellung</vt:lpstr>
      <vt:lpstr>DIN</vt:lpstr>
      <vt:lpstr>III.Ebene!Druckbereich</vt:lpstr>
      <vt:lpstr>KB_KA</vt:lpstr>
      <vt:lpstr>KGRGruppe</vt:lpstr>
      <vt:lpstr>KS_KB_Auswahl</vt:lpstr>
      <vt:lpstr>LB</vt:lpstr>
      <vt:lpstr>LB_DIN_Auswahl</vt:lpstr>
      <vt:lpstr>mit_ohne_KGR100</vt:lpstr>
      <vt:lpstr>pschAUF</vt:lpstr>
      <vt:lpstr>pschBGF</vt:lpstr>
      <vt:lpstr>pschFBG</vt:lpstr>
      <vt:lpstr>Risikoabweichung</vt:lpstr>
      <vt:lpstr>RohAusbau</vt:lpstr>
      <vt:lpstr>Zielkosten</vt:lpstr>
    </vt:vector>
  </TitlesOfParts>
  <Company>mio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Hasselmann / Liebscher</dc:creator>
  <dc:description>Kostenermittlungen - Tabellenvorlage ohne Risikobewertung und ohne Formeln</dc:description>
  <cp:lastModifiedBy>Strathmann, Guido (Stadt Enger)</cp:lastModifiedBy>
  <cp:lastPrinted>2025-08-20T05:47:23Z</cp:lastPrinted>
  <dcterms:created xsi:type="dcterms:W3CDTF">2007-12-14T14:46:45Z</dcterms:created>
  <dcterms:modified xsi:type="dcterms:W3CDTF">2026-01-19T14:56:51Z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0x010100033E5543830F46479F43F28F8AF2C6A2</vt:lpwstr>
  </property>
</Properties>
</file>